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hell\Box\Lawson Lab\01-SHARED people\Group Experiments\Snip Snap Methods Paper\00_Final for paper\Data\Figure 4 Normailsation\"/>
    </mc:Choice>
  </mc:AlternateContent>
  <xr:revisionPtr revIDLastSave="0" documentId="13_ncr:1_{86CDC8F6-F09F-4CF2-A350-1F65F5F19E8A}" xr6:coauthVersionLast="47" xr6:coauthVersionMax="47" xr10:uidLastSave="{00000000-0000-0000-0000-000000000000}"/>
  <bookViews>
    <workbookView xWindow="-38510" yWindow="-10820" windowWidth="38620" windowHeight="21100" activeTab="2" xr2:uid="{95C2D5C1-EC28-4BE7-A56E-542F22691ECA}"/>
  </bookViews>
  <sheets>
    <sheet name="Normalisation Ditech" sheetId="4" r:id="rId1"/>
    <sheet name="Normalisation APS" sheetId="5" r:id="rId2"/>
    <sheet name="Normalisation Li-6800" sheetId="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B228" i="4" l="1"/>
  <c r="AX4" i="7"/>
  <c r="AX5" i="7"/>
  <c r="AX6" i="7"/>
  <c r="AX7" i="7"/>
  <c r="AX3" i="7"/>
  <c r="AG4" i="7"/>
  <c r="AG5" i="7"/>
  <c r="AG6" i="7"/>
  <c r="AG7" i="7"/>
  <c r="P4" i="7"/>
  <c r="P5" i="7"/>
  <c r="P6" i="7"/>
  <c r="P7" i="7"/>
  <c r="P3" i="7"/>
  <c r="AG3" i="7"/>
  <c r="AO3" i="5"/>
  <c r="AC3" i="5"/>
  <c r="AI3" i="5"/>
  <c r="AV23" i="7"/>
  <c r="AV18" i="7"/>
  <c r="AV13" i="7"/>
  <c r="AV8" i="7"/>
  <c r="AV3" i="7"/>
  <c r="AE19" i="7"/>
  <c r="AE15" i="7"/>
  <c r="AE11" i="7"/>
  <c r="AE7" i="7"/>
  <c r="AE3" i="7"/>
  <c r="N35" i="7"/>
  <c r="N27" i="7"/>
  <c r="N19" i="7"/>
  <c r="N11" i="7"/>
  <c r="N3" i="7"/>
  <c r="AU4" i="5"/>
  <c r="AU5" i="5"/>
  <c r="AU6" i="5"/>
  <c r="AU7" i="5"/>
  <c r="AU8" i="5"/>
  <c r="AU9" i="5"/>
  <c r="AU10" i="5"/>
  <c r="AU11" i="5"/>
  <c r="AU12" i="5"/>
  <c r="AU13" i="5"/>
  <c r="AU14" i="5"/>
  <c r="AU15" i="5"/>
  <c r="AU16" i="5"/>
  <c r="AU17" i="5"/>
  <c r="AU18" i="5"/>
  <c r="AU19" i="5"/>
  <c r="AU20" i="5"/>
  <c r="AU21" i="5"/>
  <c r="AU22" i="5"/>
  <c r="AU23" i="5"/>
  <c r="AU24" i="5"/>
  <c r="AU25" i="5"/>
  <c r="AU26" i="5"/>
  <c r="AU27" i="5"/>
  <c r="AU28" i="5"/>
  <c r="AU29" i="5"/>
  <c r="AU30" i="5"/>
  <c r="AU31" i="5"/>
  <c r="AU32" i="5"/>
  <c r="AU33" i="5"/>
  <c r="AU34" i="5"/>
  <c r="AU35" i="5"/>
  <c r="AU36" i="5"/>
  <c r="AU37" i="5"/>
  <c r="AU38" i="5"/>
  <c r="AU39" i="5"/>
  <c r="AU40" i="5"/>
  <c r="AU41" i="5"/>
  <c r="AU42" i="5"/>
  <c r="AU3" i="5"/>
  <c r="AO4" i="5"/>
  <c r="AO5" i="5"/>
  <c r="AO6" i="5"/>
  <c r="AO7" i="5"/>
  <c r="AO8" i="5"/>
  <c r="AO9" i="5"/>
  <c r="AO10" i="5"/>
  <c r="AO11" i="5"/>
  <c r="AO12" i="5"/>
  <c r="AO13" i="5"/>
  <c r="AO14" i="5"/>
  <c r="AO15" i="5"/>
  <c r="AO16" i="5"/>
  <c r="AO17" i="5"/>
  <c r="AO18" i="5"/>
  <c r="AO19" i="5"/>
  <c r="AO20" i="5"/>
  <c r="AO21" i="5"/>
  <c r="AO22" i="5"/>
  <c r="AO23" i="5"/>
  <c r="AO24" i="5"/>
  <c r="AO25" i="5"/>
  <c r="AO26" i="5"/>
  <c r="AO27" i="5"/>
  <c r="AO28" i="5"/>
  <c r="AO29" i="5"/>
  <c r="AO30" i="5"/>
  <c r="AO31" i="5"/>
  <c r="AO32" i="5"/>
  <c r="AO33" i="5"/>
  <c r="AO34" i="5"/>
  <c r="AO35" i="5"/>
  <c r="AO36" i="5"/>
  <c r="AO37" i="5"/>
  <c r="AO38" i="5"/>
  <c r="AO39" i="5"/>
  <c r="AO40" i="5"/>
  <c r="AO41" i="5"/>
  <c r="AO42" i="5"/>
  <c r="AI4" i="5"/>
  <c r="AI5" i="5"/>
  <c r="AI6" i="5"/>
  <c r="AI7" i="5"/>
  <c r="AI8" i="5"/>
  <c r="AI9" i="5"/>
  <c r="AI10" i="5"/>
  <c r="AI11" i="5"/>
  <c r="AI12" i="5"/>
  <c r="AI13" i="5"/>
  <c r="AI14" i="5"/>
  <c r="AI15" i="5"/>
  <c r="AI16" i="5"/>
  <c r="AI17" i="5"/>
  <c r="AI18" i="5"/>
  <c r="AI19" i="5"/>
  <c r="AI20" i="5"/>
  <c r="AI21" i="5"/>
  <c r="AI22" i="5"/>
  <c r="AI23" i="5"/>
  <c r="AI24" i="5"/>
  <c r="AI25" i="5"/>
  <c r="AI26" i="5"/>
  <c r="AI27" i="5"/>
  <c r="AI28" i="5"/>
  <c r="AI29" i="5"/>
  <c r="AI30" i="5"/>
  <c r="AI31" i="5"/>
  <c r="AI32" i="5"/>
  <c r="AI33" i="5"/>
  <c r="AI34" i="5"/>
  <c r="AI35" i="5"/>
  <c r="AI36" i="5"/>
  <c r="AI37" i="5"/>
  <c r="AI38" i="5"/>
  <c r="AI39" i="5"/>
  <c r="AI40" i="5"/>
  <c r="AI41" i="5"/>
  <c r="AI42" i="5"/>
  <c r="AC4" i="5"/>
  <c r="AC5" i="5"/>
  <c r="AC6" i="5"/>
  <c r="AC7" i="5"/>
  <c r="AC8" i="5"/>
  <c r="AC9" i="5"/>
  <c r="AC10" i="5"/>
  <c r="AC11" i="5"/>
  <c r="AC12" i="5"/>
  <c r="AC13" i="5"/>
  <c r="AC14" i="5"/>
  <c r="AC15" i="5"/>
  <c r="AC16" i="5"/>
  <c r="AC17" i="5"/>
  <c r="AC18" i="5"/>
  <c r="AC19" i="5"/>
  <c r="AC20" i="5"/>
  <c r="AC21" i="5"/>
  <c r="AC22" i="5"/>
  <c r="AC23" i="5"/>
  <c r="AC24" i="5"/>
  <c r="AC25" i="5"/>
  <c r="AC26" i="5"/>
  <c r="AC27" i="5"/>
  <c r="AC28" i="5"/>
  <c r="AC29" i="5"/>
  <c r="AC30" i="5"/>
  <c r="AC31" i="5"/>
  <c r="AC32" i="5"/>
  <c r="AC33" i="5"/>
  <c r="AC34" i="5"/>
  <c r="AC35" i="5"/>
  <c r="AC36" i="5"/>
  <c r="AC37" i="5"/>
  <c r="AC38" i="5"/>
  <c r="AC39" i="5"/>
  <c r="AC40" i="5"/>
  <c r="AC41" i="5"/>
  <c r="AC42" i="5"/>
  <c r="W4" i="5"/>
  <c r="W5" i="5"/>
  <c r="W6" i="5"/>
  <c r="W7" i="5"/>
  <c r="W8" i="5"/>
  <c r="W9" i="5"/>
  <c r="W10" i="5"/>
  <c r="W11" i="5"/>
  <c r="W12" i="5"/>
  <c r="W13" i="5"/>
  <c r="W14" i="5"/>
  <c r="W15" i="5"/>
  <c r="W16" i="5"/>
  <c r="W17" i="5"/>
  <c r="W18" i="5"/>
  <c r="W19" i="5"/>
  <c r="W20" i="5"/>
  <c r="W21" i="5"/>
  <c r="W22" i="5"/>
  <c r="W23" i="5"/>
  <c r="W24" i="5"/>
  <c r="W25" i="5"/>
  <c r="W26" i="5"/>
  <c r="W27" i="5"/>
  <c r="W28" i="5"/>
  <c r="W29" i="5"/>
  <c r="W30" i="5"/>
  <c r="W31" i="5"/>
  <c r="W32" i="5"/>
  <c r="W33" i="5"/>
  <c r="W34" i="5"/>
  <c r="W35" i="5"/>
  <c r="W36" i="5"/>
  <c r="W37" i="5"/>
  <c r="W38" i="5"/>
  <c r="W39" i="5"/>
  <c r="W40" i="5"/>
  <c r="W41" i="5"/>
  <c r="W42" i="5"/>
  <c r="W3" i="5"/>
  <c r="Q4" i="5"/>
  <c r="Q5" i="5"/>
  <c r="Q6" i="5"/>
  <c r="Q7" i="5"/>
  <c r="Q8" i="5"/>
  <c r="Q9" i="5"/>
  <c r="Q10" i="5"/>
  <c r="Q11" i="5"/>
  <c r="Q12" i="5"/>
  <c r="Q13" i="5"/>
  <c r="Q14" i="5"/>
  <c r="Q15" i="5"/>
  <c r="Q16" i="5"/>
  <c r="Q17" i="5"/>
  <c r="Q18" i="5"/>
  <c r="Q19" i="5"/>
  <c r="Q20" i="5"/>
  <c r="Q21" i="5"/>
  <c r="Q22" i="5"/>
  <c r="Q23" i="5"/>
  <c r="Q25" i="5"/>
  <c r="Q26" i="5"/>
  <c r="Q27" i="5"/>
  <c r="Q28" i="5"/>
  <c r="Q29" i="5"/>
  <c r="Q30" i="5"/>
  <c r="Q31" i="5"/>
  <c r="Q32" i="5"/>
  <c r="Q33" i="5"/>
  <c r="Q34" i="5"/>
  <c r="Q35" i="5"/>
  <c r="Q36" i="5"/>
  <c r="Q37" i="5"/>
  <c r="Q38" i="5"/>
  <c r="Q39" i="5"/>
  <c r="Q40" i="5"/>
  <c r="Q41" i="5"/>
  <c r="Q42" i="5"/>
  <c r="Q3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E4" i="5"/>
  <c r="E5" i="5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3" i="5"/>
  <c r="AX3" i="5" s="1"/>
  <c r="BA4" i="4"/>
  <c r="BA5" i="4"/>
  <c r="BA6" i="4"/>
  <c r="BA7" i="4"/>
  <c r="BA8" i="4"/>
  <c r="BA9" i="4"/>
  <c r="BA10" i="4"/>
  <c r="BA11" i="4"/>
  <c r="BA12" i="4"/>
  <c r="BA13" i="4"/>
  <c r="BA14" i="4"/>
  <c r="BA15" i="4"/>
  <c r="BA16" i="4"/>
  <c r="BA17" i="4"/>
  <c r="BA18" i="4"/>
  <c r="BA19" i="4"/>
  <c r="BA20" i="4"/>
  <c r="BA21" i="4"/>
  <c r="BA22" i="4"/>
  <c r="BA23" i="4"/>
  <c r="BA24" i="4"/>
  <c r="BA25" i="4"/>
  <c r="BA26" i="4"/>
  <c r="BA27" i="4"/>
  <c r="BA28" i="4"/>
  <c r="BA29" i="4"/>
  <c r="BA30" i="4"/>
  <c r="BA31" i="4"/>
  <c r="BA32" i="4"/>
  <c r="BA33" i="4"/>
  <c r="BA34" i="4"/>
  <c r="BA35" i="4"/>
  <c r="BA36" i="4"/>
  <c r="BA37" i="4"/>
  <c r="BA38" i="4"/>
  <c r="BA39" i="4"/>
  <c r="BA40" i="4"/>
  <c r="BA41" i="4"/>
  <c r="BA42" i="4"/>
  <c r="BA43" i="4"/>
  <c r="BA44" i="4"/>
  <c r="BA45" i="4"/>
  <c r="BA46" i="4"/>
  <c r="BA47" i="4"/>
  <c r="BA48" i="4"/>
  <c r="BA49" i="4"/>
  <c r="BA50" i="4"/>
  <c r="BA51" i="4"/>
  <c r="BA52" i="4"/>
  <c r="BA53" i="4"/>
  <c r="BA54" i="4"/>
  <c r="BA55" i="4"/>
  <c r="BA56" i="4"/>
  <c r="BA57" i="4"/>
  <c r="BA58" i="4"/>
  <c r="BA59" i="4"/>
  <c r="BA60" i="4"/>
  <c r="BA61" i="4"/>
  <c r="BA62" i="4"/>
  <c r="BA63" i="4"/>
  <c r="BA64" i="4"/>
  <c r="BA65" i="4"/>
  <c r="BA66" i="4"/>
  <c r="BA67" i="4"/>
  <c r="BA68" i="4"/>
  <c r="BA69" i="4"/>
  <c r="BA70" i="4"/>
  <c r="BA71" i="4"/>
  <c r="BA72" i="4"/>
  <c r="BA73" i="4"/>
  <c r="BA74" i="4"/>
  <c r="BA75" i="4"/>
  <c r="BA76" i="4"/>
  <c r="BA77" i="4"/>
  <c r="BA78" i="4"/>
  <c r="BA79" i="4"/>
  <c r="BA80" i="4"/>
  <c r="BA81" i="4"/>
  <c r="BA82" i="4"/>
  <c r="BA83" i="4"/>
  <c r="BA84" i="4"/>
  <c r="BA85" i="4"/>
  <c r="BA86" i="4"/>
  <c r="BA87" i="4"/>
  <c r="BA88" i="4"/>
  <c r="BA89" i="4"/>
  <c r="BA90" i="4"/>
  <c r="BA91" i="4"/>
  <c r="BA92" i="4"/>
  <c r="BA93" i="4"/>
  <c r="BA94" i="4"/>
  <c r="BA95" i="4"/>
  <c r="BA96" i="4"/>
  <c r="BA97" i="4"/>
  <c r="BA98" i="4"/>
  <c r="BA99" i="4"/>
  <c r="BA100" i="4"/>
  <c r="BA101" i="4"/>
  <c r="BA102" i="4"/>
  <c r="BA103" i="4"/>
  <c r="BA104" i="4"/>
  <c r="BA105" i="4"/>
  <c r="BA106" i="4"/>
  <c r="BA107" i="4"/>
  <c r="BA108" i="4"/>
  <c r="BA109" i="4"/>
  <c r="BA110" i="4"/>
  <c r="BA111" i="4"/>
  <c r="BA112" i="4"/>
  <c r="BA113" i="4"/>
  <c r="BA114" i="4"/>
  <c r="BA115" i="4"/>
  <c r="BA116" i="4"/>
  <c r="BA117" i="4"/>
  <c r="BA118" i="4"/>
  <c r="BA119" i="4"/>
  <c r="BA120" i="4"/>
  <c r="BA121" i="4"/>
  <c r="BA122" i="4"/>
  <c r="BA123" i="4"/>
  <c r="BA124" i="4"/>
  <c r="BA125" i="4"/>
  <c r="BA126" i="4"/>
  <c r="BA127" i="4"/>
  <c r="BA128" i="4"/>
  <c r="BA129" i="4"/>
  <c r="BA130" i="4"/>
  <c r="BA131" i="4"/>
  <c r="BA132" i="4"/>
  <c r="BA133" i="4"/>
  <c r="BA134" i="4"/>
  <c r="BA135" i="4"/>
  <c r="BA136" i="4"/>
  <c r="BA137" i="4"/>
  <c r="BA138" i="4"/>
  <c r="BA139" i="4"/>
  <c r="BA140" i="4"/>
  <c r="BA141" i="4"/>
  <c r="BA142" i="4"/>
  <c r="BA143" i="4"/>
  <c r="BA144" i="4"/>
  <c r="BA145" i="4"/>
  <c r="BA146" i="4"/>
  <c r="BA147" i="4"/>
  <c r="BA148" i="4"/>
  <c r="BA149" i="4"/>
  <c r="BA150" i="4"/>
  <c r="BA151" i="4"/>
  <c r="BA152" i="4"/>
  <c r="BA153" i="4"/>
  <c r="BA154" i="4"/>
  <c r="BA155" i="4"/>
  <c r="BA156" i="4"/>
  <c r="BA157" i="4"/>
  <c r="BA158" i="4"/>
  <c r="BA159" i="4"/>
  <c r="BA160" i="4"/>
  <c r="BA161" i="4"/>
  <c r="BA162" i="4"/>
  <c r="BA163" i="4"/>
  <c r="BA164" i="4"/>
  <c r="BA165" i="4"/>
  <c r="BA166" i="4"/>
  <c r="BA167" i="4"/>
  <c r="BA168" i="4"/>
  <c r="BA169" i="4"/>
  <c r="BA170" i="4"/>
  <c r="BA171" i="4"/>
  <c r="BA172" i="4"/>
  <c r="BA173" i="4"/>
  <c r="BA174" i="4"/>
  <c r="BA175" i="4"/>
  <c r="BA176" i="4"/>
  <c r="BA177" i="4"/>
  <c r="BA178" i="4"/>
  <c r="BA179" i="4"/>
  <c r="BA180" i="4"/>
  <c r="BA181" i="4"/>
  <c r="BA182" i="4"/>
  <c r="BA183" i="4"/>
  <c r="BA184" i="4"/>
  <c r="BA185" i="4"/>
  <c r="BA186" i="4"/>
  <c r="BA187" i="4"/>
  <c r="BA188" i="4"/>
  <c r="BA189" i="4"/>
  <c r="BA190" i="4"/>
  <c r="BA191" i="4"/>
  <c r="BA192" i="4"/>
  <c r="BA193" i="4"/>
  <c r="BA194" i="4"/>
  <c r="BA195" i="4"/>
  <c r="BA196" i="4"/>
  <c r="BA197" i="4"/>
  <c r="BA198" i="4"/>
  <c r="BA199" i="4"/>
  <c r="BA200" i="4"/>
  <c r="BA201" i="4"/>
  <c r="BA202" i="4"/>
  <c r="BA203" i="4"/>
  <c r="BA204" i="4"/>
  <c r="BA205" i="4"/>
  <c r="BA206" i="4"/>
  <c r="BA207" i="4"/>
  <c r="BA208" i="4"/>
  <c r="BA209" i="4"/>
  <c r="BA210" i="4"/>
  <c r="BA211" i="4"/>
  <c r="BA212" i="4"/>
  <c r="BA213" i="4"/>
  <c r="BA214" i="4"/>
  <c r="BA215" i="4"/>
  <c r="BA216" i="4"/>
  <c r="BA217" i="4"/>
  <c r="BA218" i="4"/>
  <c r="BA219" i="4"/>
  <c r="BA220" i="4"/>
  <c r="BA221" i="4"/>
  <c r="BA222" i="4"/>
  <c r="BA223" i="4"/>
  <c r="BA224" i="4"/>
  <c r="BA225" i="4"/>
  <c r="BA226" i="4"/>
  <c r="BA227" i="4"/>
  <c r="BA228" i="4"/>
  <c r="BA229" i="4"/>
  <c r="BA230" i="4"/>
  <c r="BA231" i="4"/>
  <c r="BA232" i="4"/>
  <c r="BA233" i="4"/>
  <c r="BA234" i="4"/>
  <c r="BA235" i="4"/>
  <c r="BA236" i="4"/>
  <c r="BA237" i="4"/>
  <c r="BA238" i="4"/>
  <c r="BA239" i="4"/>
  <c r="BA240" i="4"/>
  <c r="BA241" i="4"/>
  <c r="BA242" i="4"/>
  <c r="BA243" i="4"/>
  <c r="BA244" i="4"/>
  <c r="BA245" i="4"/>
  <c r="BA246" i="4"/>
  <c r="BA247" i="4"/>
  <c r="BA248" i="4"/>
  <c r="BA249" i="4"/>
  <c r="BA250" i="4"/>
  <c r="BA251" i="4"/>
  <c r="BA252" i="4"/>
  <c r="BA253" i="4"/>
  <c r="BA254" i="4"/>
  <c r="BA255" i="4"/>
  <c r="BA256" i="4"/>
  <c r="BA257" i="4"/>
  <c r="BA258" i="4"/>
  <c r="BA259" i="4"/>
  <c r="BA260" i="4"/>
  <c r="BA261" i="4"/>
  <c r="BA262" i="4"/>
  <c r="BA263" i="4"/>
  <c r="BA3" i="4"/>
  <c r="AY4" i="4"/>
  <c r="AY5" i="4"/>
  <c r="AY6" i="4"/>
  <c r="AY7" i="4"/>
  <c r="AY8" i="4"/>
  <c r="AY9" i="4"/>
  <c r="AY10" i="4"/>
  <c r="AY11" i="4"/>
  <c r="AY12" i="4"/>
  <c r="AY13" i="4"/>
  <c r="AY14" i="4"/>
  <c r="AY15" i="4"/>
  <c r="AY16" i="4"/>
  <c r="AY17" i="4"/>
  <c r="AY18" i="4"/>
  <c r="AY19" i="4"/>
  <c r="AY20" i="4"/>
  <c r="AY21" i="4"/>
  <c r="AY22" i="4"/>
  <c r="AY23" i="4"/>
  <c r="AY24" i="4"/>
  <c r="AY25" i="4"/>
  <c r="AY26" i="4"/>
  <c r="AY27" i="4"/>
  <c r="AY28" i="4"/>
  <c r="AY29" i="4"/>
  <c r="AY30" i="4"/>
  <c r="AY31" i="4"/>
  <c r="AY32" i="4"/>
  <c r="AY33" i="4"/>
  <c r="AY34" i="4"/>
  <c r="AY35" i="4"/>
  <c r="AY36" i="4"/>
  <c r="AY37" i="4"/>
  <c r="AY38" i="4"/>
  <c r="AY39" i="4"/>
  <c r="AY40" i="4"/>
  <c r="AY41" i="4"/>
  <c r="AY42" i="4"/>
  <c r="AY43" i="4"/>
  <c r="AY44" i="4"/>
  <c r="AY45" i="4"/>
  <c r="AY46" i="4"/>
  <c r="AY47" i="4"/>
  <c r="AY48" i="4"/>
  <c r="AY49" i="4"/>
  <c r="AY50" i="4"/>
  <c r="AY51" i="4"/>
  <c r="AY52" i="4"/>
  <c r="AY53" i="4"/>
  <c r="AY54" i="4"/>
  <c r="AY55" i="4"/>
  <c r="AY56" i="4"/>
  <c r="AY57" i="4"/>
  <c r="AY58" i="4"/>
  <c r="AY59" i="4"/>
  <c r="AY60" i="4"/>
  <c r="AY61" i="4"/>
  <c r="AY62" i="4"/>
  <c r="AY63" i="4"/>
  <c r="AY64" i="4"/>
  <c r="AY65" i="4"/>
  <c r="AY66" i="4"/>
  <c r="AY67" i="4"/>
  <c r="AY68" i="4"/>
  <c r="AY69" i="4"/>
  <c r="AY70" i="4"/>
  <c r="AY71" i="4"/>
  <c r="AY72" i="4"/>
  <c r="AY73" i="4"/>
  <c r="AY74" i="4"/>
  <c r="AY75" i="4"/>
  <c r="AY76" i="4"/>
  <c r="AY77" i="4"/>
  <c r="AY78" i="4"/>
  <c r="AY79" i="4"/>
  <c r="AY80" i="4"/>
  <c r="AY81" i="4"/>
  <c r="AY82" i="4"/>
  <c r="AY83" i="4"/>
  <c r="AY84" i="4"/>
  <c r="AY85" i="4"/>
  <c r="AY86" i="4"/>
  <c r="AY87" i="4"/>
  <c r="AY88" i="4"/>
  <c r="AY89" i="4"/>
  <c r="AY90" i="4"/>
  <c r="AY91" i="4"/>
  <c r="AY92" i="4"/>
  <c r="AY93" i="4"/>
  <c r="AY94" i="4"/>
  <c r="AY95" i="4"/>
  <c r="AY96" i="4"/>
  <c r="AY97" i="4"/>
  <c r="AY98" i="4"/>
  <c r="AY99" i="4"/>
  <c r="AY100" i="4"/>
  <c r="AY101" i="4"/>
  <c r="AY102" i="4"/>
  <c r="AY103" i="4"/>
  <c r="AY104" i="4"/>
  <c r="AY105" i="4"/>
  <c r="AY106" i="4"/>
  <c r="AY107" i="4"/>
  <c r="AY108" i="4"/>
  <c r="AY109" i="4"/>
  <c r="AY110" i="4"/>
  <c r="AY111" i="4"/>
  <c r="AY112" i="4"/>
  <c r="AY113" i="4"/>
  <c r="AY114" i="4"/>
  <c r="AY115" i="4"/>
  <c r="AY116" i="4"/>
  <c r="AY117" i="4"/>
  <c r="AY118" i="4"/>
  <c r="AY119" i="4"/>
  <c r="AY120" i="4"/>
  <c r="AY121" i="4"/>
  <c r="AY122" i="4"/>
  <c r="AY123" i="4"/>
  <c r="AY124" i="4"/>
  <c r="AY125" i="4"/>
  <c r="AY126" i="4"/>
  <c r="AY127" i="4"/>
  <c r="AY128" i="4"/>
  <c r="AY129" i="4"/>
  <c r="AY130" i="4"/>
  <c r="AY131" i="4"/>
  <c r="AY132" i="4"/>
  <c r="AY133" i="4"/>
  <c r="AY134" i="4"/>
  <c r="AY135" i="4"/>
  <c r="AY136" i="4"/>
  <c r="AY137" i="4"/>
  <c r="AY138" i="4"/>
  <c r="AY139" i="4"/>
  <c r="AY140" i="4"/>
  <c r="AY141" i="4"/>
  <c r="AY142" i="4"/>
  <c r="AY143" i="4"/>
  <c r="AY144" i="4"/>
  <c r="AY145" i="4"/>
  <c r="AY146" i="4"/>
  <c r="AY147" i="4"/>
  <c r="AY148" i="4"/>
  <c r="AY149" i="4"/>
  <c r="AY150" i="4"/>
  <c r="AY151" i="4"/>
  <c r="AY152" i="4"/>
  <c r="AY153" i="4"/>
  <c r="AY154" i="4"/>
  <c r="AY155" i="4"/>
  <c r="AY156" i="4"/>
  <c r="AY157" i="4"/>
  <c r="AY158" i="4"/>
  <c r="AY159" i="4"/>
  <c r="AY160" i="4"/>
  <c r="AY161" i="4"/>
  <c r="AY162" i="4"/>
  <c r="AY163" i="4"/>
  <c r="AY164" i="4"/>
  <c r="AY165" i="4"/>
  <c r="AY166" i="4"/>
  <c r="AY167" i="4"/>
  <c r="AY168" i="4"/>
  <c r="AY169" i="4"/>
  <c r="AY170" i="4"/>
  <c r="AY171" i="4"/>
  <c r="AY172" i="4"/>
  <c r="AY173" i="4"/>
  <c r="AY174" i="4"/>
  <c r="AY175" i="4"/>
  <c r="AY176" i="4"/>
  <c r="AY177" i="4"/>
  <c r="AY178" i="4"/>
  <c r="AY179" i="4"/>
  <c r="AY180" i="4"/>
  <c r="AY181" i="4"/>
  <c r="AY182" i="4"/>
  <c r="AY183" i="4"/>
  <c r="AY184" i="4"/>
  <c r="AY185" i="4"/>
  <c r="AY186" i="4"/>
  <c r="AY187" i="4"/>
  <c r="AY188" i="4"/>
  <c r="AY189" i="4"/>
  <c r="AY190" i="4"/>
  <c r="AY191" i="4"/>
  <c r="AY192" i="4"/>
  <c r="AY193" i="4"/>
  <c r="AY194" i="4"/>
  <c r="AY195" i="4"/>
  <c r="AY196" i="4"/>
  <c r="AY197" i="4"/>
  <c r="AY198" i="4"/>
  <c r="AY199" i="4"/>
  <c r="AY200" i="4"/>
  <c r="AY201" i="4"/>
  <c r="AY202" i="4"/>
  <c r="AY203" i="4"/>
  <c r="AY204" i="4"/>
  <c r="AY205" i="4"/>
  <c r="AY206" i="4"/>
  <c r="AY207" i="4"/>
  <c r="AY208" i="4"/>
  <c r="AY209" i="4"/>
  <c r="AY210" i="4"/>
  <c r="AY211" i="4"/>
  <c r="AY212" i="4"/>
  <c r="AY213" i="4"/>
  <c r="AY214" i="4"/>
  <c r="AY215" i="4"/>
  <c r="AY216" i="4"/>
  <c r="AY217" i="4"/>
  <c r="AY218" i="4"/>
  <c r="AY219" i="4"/>
  <c r="AY220" i="4"/>
  <c r="AY221" i="4"/>
  <c r="AY222" i="4"/>
  <c r="AY223" i="4"/>
  <c r="AY224" i="4"/>
  <c r="AY225" i="4"/>
  <c r="AY226" i="4"/>
  <c r="AY227" i="4"/>
  <c r="AY228" i="4"/>
  <c r="AY229" i="4"/>
  <c r="AY230" i="4"/>
  <c r="AY231" i="4"/>
  <c r="AY232" i="4"/>
  <c r="AY233" i="4"/>
  <c r="AY234" i="4"/>
  <c r="AY235" i="4"/>
  <c r="AY236" i="4"/>
  <c r="AY237" i="4"/>
  <c r="AY238" i="4"/>
  <c r="AY239" i="4"/>
  <c r="AY240" i="4"/>
  <c r="AY241" i="4"/>
  <c r="AY242" i="4"/>
  <c r="AY243" i="4"/>
  <c r="AY244" i="4"/>
  <c r="AY245" i="4"/>
  <c r="AY246" i="4"/>
  <c r="AY247" i="4"/>
  <c r="AY248" i="4"/>
  <c r="AY249" i="4"/>
  <c r="AY250" i="4"/>
  <c r="AY251" i="4"/>
  <c r="AY252" i="4"/>
  <c r="AY253" i="4"/>
  <c r="AY254" i="4"/>
  <c r="AY255" i="4"/>
  <c r="AY256" i="4"/>
  <c r="AY257" i="4"/>
  <c r="AY258" i="4"/>
  <c r="AY259" i="4"/>
  <c r="AY260" i="4"/>
  <c r="AY261" i="4"/>
  <c r="AY262" i="4"/>
  <c r="AY263" i="4"/>
  <c r="AY3" i="4"/>
  <c r="AW4" i="4"/>
  <c r="AW5" i="4"/>
  <c r="AW6" i="4"/>
  <c r="AW7" i="4"/>
  <c r="AW8" i="4"/>
  <c r="AW9" i="4"/>
  <c r="AW10" i="4"/>
  <c r="AW11" i="4"/>
  <c r="AW12" i="4"/>
  <c r="AW13" i="4"/>
  <c r="AW14" i="4"/>
  <c r="AW15" i="4"/>
  <c r="AW16" i="4"/>
  <c r="AW17" i="4"/>
  <c r="AW18" i="4"/>
  <c r="AW19" i="4"/>
  <c r="AW20" i="4"/>
  <c r="AW21" i="4"/>
  <c r="AW22" i="4"/>
  <c r="AW23" i="4"/>
  <c r="AW24" i="4"/>
  <c r="AW25" i="4"/>
  <c r="AW26" i="4"/>
  <c r="AW27" i="4"/>
  <c r="AW28" i="4"/>
  <c r="AW29" i="4"/>
  <c r="AW30" i="4"/>
  <c r="AW31" i="4"/>
  <c r="AW32" i="4"/>
  <c r="AW33" i="4"/>
  <c r="AW34" i="4"/>
  <c r="AW35" i="4"/>
  <c r="AW36" i="4"/>
  <c r="AW37" i="4"/>
  <c r="AW38" i="4"/>
  <c r="AW39" i="4"/>
  <c r="AW40" i="4"/>
  <c r="AW41" i="4"/>
  <c r="AW42" i="4"/>
  <c r="AW43" i="4"/>
  <c r="AW44" i="4"/>
  <c r="AW45" i="4"/>
  <c r="AW46" i="4"/>
  <c r="AW47" i="4"/>
  <c r="AW48" i="4"/>
  <c r="AW49" i="4"/>
  <c r="AW50" i="4"/>
  <c r="AW51" i="4"/>
  <c r="AW52" i="4"/>
  <c r="AW53" i="4"/>
  <c r="AW54" i="4"/>
  <c r="AW55" i="4"/>
  <c r="AW56" i="4"/>
  <c r="AW57" i="4"/>
  <c r="AW58" i="4"/>
  <c r="AW59" i="4"/>
  <c r="AW60" i="4"/>
  <c r="AW61" i="4"/>
  <c r="AW62" i="4"/>
  <c r="AW63" i="4"/>
  <c r="AW64" i="4"/>
  <c r="AW65" i="4"/>
  <c r="AW66" i="4"/>
  <c r="AW67" i="4"/>
  <c r="AW68" i="4"/>
  <c r="AW69" i="4"/>
  <c r="AW70" i="4"/>
  <c r="AW71" i="4"/>
  <c r="AW72" i="4"/>
  <c r="AW73" i="4"/>
  <c r="AW74" i="4"/>
  <c r="AW75" i="4"/>
  <c r="AW76" i="4"/>
  <c r="AW77" i="4"/>
  <c r="AW78" i="4"/>
  <c r="AW79" i="4"/>
  <c r="AW80" i="4"/>
  <c r="AW81" i="4"/>
  <c r="AW82" i="4"/>
  <c r="AW83" i="4"/>
  <c r="AW84" i="4"/>
  <c r="AW85" i="4"/>
  <c r="AW86" i="4"/>
  <c r="AW87" i="4"/>
  <c r="AW88" i="4"/>
  <c r="AW89" i="4"/>
  <c r="AW90" i="4"/>
  <c r="AW91" i="4"/>
  <c r="AW92" i="4"/>
  <c r="AW93" i="4"/>
  <c r="AW94" i="4"/>
  <c r="AW95" i="4"/>
  <c r="AW96" i="4"/>
  <c r="AW97" i="4"/>
  <c r="AW98" i="4"/>
  <c r="AW99" i="4"/>
  <c r="AW100" i="4"/>
  <c r="AW101" i="4"/>
  <c r="AW102" i="4"/>
  <c r="AW103" i="4"/>
  <c r="AW104" i="4"/>
  <c r="AW105" i="4"/>
  <c r="AW106" i="4"/>
  <c r="AW107" i="4"/>
  <c r="AW108" i="4"/>
  <c r="AW109" i="4"/>
  <c r="AW110" i="4"/>
  <c r="AW111" i="4"/>
  <c r="AW112" i="4"/>
  <c r="AW113" i="4"/>
  <c r="AW114" i="4"/>
  <c r="AW115" i="4"/>
  <c r="AW116" i="4"/>
  <c r="AW117" i="4"/>
  <c r="AW118" i="4"/>
  <c r="AW119" i="4"/>
  <c r="AW120" i="4"/>
  <c r="AW121" i="4"/>
  <c r="AW122" i="4"/>
  <c r="AW123" i="4"/>
  <c r="AW124" i="4"/>
  <c r="AW125" i="4"/>
  <c r="AW126" i="4"/>
  <c r="AW127" i="4"/>
  <c r="AW128" i="4"/>
  <c r="AW129" i="4"/>
  <c r="AW130" i="4"/>
  <c r="AW131" i="4"/>
  <c r="AW132" i="4"/>
  <c r="AW133" i="4"/>
  <c r="AW134" i="4"/>
  <c r="AW135" i="4"/>
  <c r="AW136" i="4"/>
  <c r="AW137" i="4"/>
  <c r="AW138" i="4"/>
  <c r="AW139" i="4"/>
  <c r="AW140" i="4"/>
  <c r="AW141" i="4"/>
  <c r="AW142" i="4"/>
  <c r="AW143" i="4"/>
  <c r="AW144" i="4"/>
  <c r="AW145" i="4"/>
  <c r="AW146" i="4"/>
  <c r="AW147" i="4"/>
  <c r="AW148" i="4"/>
  <c r="AW149" i="4"/>
  <c r="AW150" i="4"/>
  <c r="AW151" i="4"/>
  <c r="AW152" i="4"/>
  <c r="AW153" i="4"/>
  <c r="AW154" i="4"/>
  <c r="AW155" i="4"/>
  <c r="AW156" i="4"/>
  <c r="AW157" i="4"/>
  <c r="AW158" i="4"/>
  <c r="AW159" i="4"/>
  <c r="AW160" i="4"/>
  <c r="AW161" i="4"/>
  <c r="AW162" i="4"/>
  <c r="AW163" i="4"/>
  <c r="AW164" i="4"/>
  <c r="AW165" i="4"/>
  <c r="AW166" i="4"/>
  <c r="AW167" i="4"/>
  <c r="AW168" i="4"/>
  <c r="AW169" i="4"/>
  <c r="AW170" i="4"/>
  <c r="AW171" i="4"/>
  <c r="AW172" i="4"/>
  <c r="AW173" i="4"/>
  <c r="AW174" i="4"/>
  <c r="AW175" i="4"/>
  <c r="AW176" i="4"/>
  <c r="AW177" i="4"/>
  <c r="AW178" i="4"/>
  <c r="AW179" i="4"/>
  <c r="AW180" i="4"/>
  <c r="AW181" i="4"/>
  <c r="AW182" i="4"/>
  <c r="AW183" i="4"/>
  <c r="AW184" i="4"/>
  <c r="AW185" i="4"/>
  <c r="AW186" i="4"/>
  <c r="AW187" i="4"/>
  <c r="AW188" i="4"/>
  <c r="AW189" i="4"/>
  <c r="AW190" i="4"/>
  <c r="AW191" i="4"/>
  <c r="AW192" i="4"/>
  <c r="AW193" i="4"/>
  <c r="AW194" i="4"/>
  <c r="AW195" i="4"/>
  <c r="AW196" i="4"/>
  <c r="AW197" i="4"/>
  <c r="AW198" i="4"/>
  <c r="AW199" i="4"/>
  <c r="AW200" i="4"/>
  <c r="AW201" i="4"/>
  <c r="AW202" i="4"/>
  <c r="AW203" i="4"/>
  <c r="AW204" i="4"/>
  <c r="AW205" i="4"/>
  <c r="AW206" i="4"/>
  <c r="AW207" i="4"/>
  <c r="AW208" i="4"/>
  <c r="AW209" i="4"/>
  <c r="AW210" i="4"/>
  <c r="AW211" i="4"/>
  <c r="AW212" i="4"/>
  <c r="AW213" i="4"/>
  <c r="AW214" i="4"/>
  <c r="AW215" i="4"/>
  <c r="AW216" i="4"/>
  <c r="AW217" i="4"/>
  <c r="AW218" i="4"/>
  <c r="AW219" i="4"/>
  <c r="AW220" i="4"/>
  <c r="AW221" i="4"/>
  <c r="AW222" i="4"/>
  <c r="AW223" i="4"/>
  <c r="AW224" i="4"/>
  <c r="AW225" i="4"/>
  <c r="AW226" i="4"/>
  <c r="AW227" i="4"/>
  <c r="AW228" i="4"/>
  <c r="AW229" i="4"/>
  <c r="AW230" i="4"/>
  <c r="AW231" i="4"/>
  <c r="AW232" i="4"/>
  <c r="AW233" i="4"/>
  <c r="AW234" i="4"/>
  <c r="AW235" i="4"/>
  <c r="AW236" i="4"/>
  <c r="AW237" i="4"/>
  <c r="AW238" i="4"/>
  <c r="AW239" i="4"/>
  <c r="AW240" i="4"/>
  <c r="AW241" i="4"/>
  <c r="AW242" i="4"/>
  <c r="AW243" i="4"/>
  <c r="AW244" i="4"/>
  <c r="AW245" i="4"/>
  <c r="AW246" i="4"/>
  <c r="AW247" i="4"/>
  <c r="AW248" i="4"/>
  <c r="AW249" i="4"/>
  <c r="AW250" i="4"/>
  <c r="AW251" i="4"/>
  <c r="AW252" i="4"/>
  <c r="AW253" i="4"/>
  <c r="AW254" i="4"/>
  <c r="AW255" i="4"/>
  <c r="AW256" i="4"/>
  <c r="AW257" i="4"/>
  <c r="AW258" i="4"/>
  <c r="AW259" i="4"/>
  <c r="AW260" i="4"/>
  <c r="AW261" i="4"/>
  <c r="AW262" i="4"/>
  <c r="AW263" i="4"/>
  <c r="AW3" i="4"/>
  <c r="AR4" i="4"/>
  <c r="AR5" i="4"/>
  <c r="AR6" i="4"/>
  <c r="AR7" i="4"/>
  <c r="AR8" i="4"/>
  <c r="AR9" i="4"/>
  <c r="AR10" i="4"/>
  <c r="AR11" i="4"/>
  <c r="AR12" i="4"/>
  <c r="AR13" i="4"/>
  <c r="AR14" i="4"/>
  <c r="AR15" i="4"/>
  <c r="AR16" i="4"/>
  <c r="AR17" i="4"/>
  <c r="AR18" i="4"/>
  <c r="AR19" i="4"/>
  <c r="AR20" i="4"/>
  <c r="AR21" i="4"/>
  <c r="AR22" i="4"/>
  <c r="AR23" i="4"/>
  <c r="AR24" i="4"/>
  <c r="AR25" i="4"/>
  <c r="AR26" i="4"/>
  <c r="AR27" i="4"/>
  <c r="AR28" i="4"/>
  <c r="AR29" i="4"/>
  <c r="AR30" i="4"/>
  <c r="AR31" i="4"/>
  <c r="AR32" i="4"/>
  <c r="AR33" i="4"/>
  <c r="AR34" i="4"/>
  <c r="AR35" i="4"/>
  <c r="AR36" i="4"/>
  <c r="AR37" i="4"/>
  <c r="AR38" i="4"/>
  <c r="AR39" i="4"/>
  <c r="AR40" i="4"/>
  <c r="AR41" i="4"/>
  <c r="AR42" i="4"/>
  <c r="AR43" i="4"/>
  <c r="AR44" i="4"/>
  <c r="AR45" i="4"/>
  <c r="AR46" i="4"/>
  <c r="AR47" i="4"/>
  <c r="AR48" i="4"/>
  <c r="AR49" i="4"/>
  <c r="AR50" i="4"/>
  <c r="AR51" i="4"/>
  <c r="AR52" i="4"/>
  <c r="AR53" i="4"/>
  <c r="AR54" i="4"/>
  <c r="AR55" i="4"/>
  <c r="AR56" i="4"/>
  <c r="AR57" i="4"/>
  <c r="AR58" i="4"/>
  <c r="AR59" i="4"/>
  <c r="AR60" i="4"/>
  <c r="AR61" i="4"/>
  <c r="AR62" i="4"/>
  <c r="AR63" i="4"/>
  <c r="AR64" i="4"/>
  <c r="AR65" i="4"/>
  <c r="AR66" i="4"/>
  <c r="AR67" i="4"/>
  <c r="AR68" i="4"/>
  <c r="AR69" i="4"/>
  <c r="AR70" i="4"/>
  <c r="AR71" i="4"/>
  <c r="AR72" i="4"/>
  <c r="AR73" i="4"/>
  <c r="AR74" i="4"/>
  <c r="AR75" i="4"/>
  <c r="AR76" i="4"/>
  <c r="AR77" i="4"/>
  <c r="AR78" i="4"/>
  <c r="AR79" i="4"/>
  <c r="AR80" i="4"/>
  <c r="AR81" i="4"/>
  <c r="AR82" i="4"/>
  <c r="AR83" i="4"/>
  <c r="AR84" i="4"/>
  <c r="AR85" i="4"/>
  <c r="AR86" i="4"/>
  <c r="AR87" i="4"/>
  <c r="AR88" i="4"/>
  <c r="AR89" i="4"/>
  <c r="AR90" i="4"/>
  <c r="AR91" i="4"/>
  <c r="AR92" i="4"/>
  <c r="AR93" i="4"/>
  <c r="AR94" i="4"/>
  <c r="AR95" i="4"/>
  <c r="AR96" i="4"/>
  <c r="AR97" i="4"/>
  <c r="AR98" i="4"/>
  <c r="AR99" i="4"/>
  <c r="AR100" i="4"/>
  <c r="AR101" i="4"/>
  <c r="AR102" i="4"/>
  <c r="AR103" i="4"/>
  <c r="AR104" i="4"/>
  <c r="AR105" i="4"/>
  <c r="AR106" i="4"/>
  <c r="AR107" i="4"/>
  <c r="AR108" i="4"/>
  <c r="AR109" i="4"/>
  <c r="AR110" i="4"/>
  <c r="AR111" i="4"/>
  <c r="AR112" i="4"/>
  <c r="AR113" i="4"/>
  <c r="AR114" i="4"/>
  <c r="AR115" i="4"/>
  <c r="AR116" i="4"/>
  <c r="AR117" i="4"/>
  <c r="AR118" i="4"/>
  <c r="AR119" i="4"/>
  <c r="AR120" i="4"/>
  <c r="AR121" i="4"/>
  <c r="AR122" i="4"/>
  <c r="AR123" i="4"/>
  <c r="AR124" i="4"/>
  <c r="AR125" i="4"/>
  <c r="AR126" i="4"/>
  <c r="AR127" i="4"/>
  <c r="AR128" i="4"/>
  <c r="AR129" i="4"/>
  <c r="AR130" i="4"/>
  <c r="AR131" i="4"/>
  <c r="AR132" i="4"/>
  <c r="AR133" i="4"/>
  <c r="AR134" i="4"/>
  <c r="AR135" i="4"/>
  <c r="AR136" i="4"/>
  <c r="AR137" i="4"/>
  <c r="AR138" i="4"/>
  <c r="AR139" i="4"/>
  <c r="AR140" i="4"/>
  <c r="AR141" i="4"/>
  <c r="AR142" i="4"/>
  <c r="AR143" i="4"/>
  <c r="AR144" i="4"/>
  <c r="AR145" i="4"/>
  <c r="AR146" i="4"/>
  <c r="AR147" i="4"/>
  <c r="AR148" i="4"/>
  <c r="AR149" i="4"/>
  <c r="AR150" i="4"/>
  <c r="AR151" i="4"/>
  <c r="AR152" i="4"/>
  <c r="AR153" i="4"/>
  <c r="AR154" i="4"/>
  <c r="AR155" i="4"/>
  <c r="AR156" i="4"/>
  <c r="AR157" i="4"/>
  <c r="AR158" i="4"/>
  <c r="AR159" i="4"/>
  <c r="AR160" i="4"/>
  <c r="AR161" i="4"/>
  <c r="AR162" i="4"/>
  <c r="AR163" i="4"/>
  <c r="AR164" i="4"/>
  <c r="AR165" i="4"/>
  <c r="AR166" i="4"/>
  <c r="AR167" i="4"/>
  <c r="AR168" i="4"/>
  <c r="AR169" i="4"/>
  <c r="AR170" i="4"/>
  <c r="AR171" i="4"/>
  <c r="AR172" i="4"/>
  <c r="AR173" i="4"/>
  <c r="AR174" i="4"/>
  <c r="AR175" i="4"/>
  <c r="AR176" i="4"/>
  <c r="AR177" i="4"/>
  <c r="AR178" i="4"/>
  <c r="AR179" i="4"/>
  <c r="AR180" i="4"/>
  <c r="AR181" i="4"/>
  <c r="AR182" i="4"/>
  <c r="AR183" i="4"/>
  <c r="AR184" i="4"/>
  <c r="AR185" i="4"/>
  <c r="AR186" i="4"/>
  <c r="AR187" i="4"/>
  <c r="AR188" i="4"/>
  <c r="AR189" i="4"/>
  <c r="AR190" i="4"/>
  <c r="AR191" i="4"/>
  <c r="AR192" i="4"/>
  <c r="AR193" i="4"/>
  <c r="AR194" i="4"/>
  <c r="AR195" i="4"/>
  <c r="AR196" i="4"/>
  <c r="AR197" i="4"/>
  <c r="AR198" i="4"/>
  <c r="AR199" i="4"/>
  <c r="AR200" i="4"/>
  <c r="AR201" i="4"/>
  <c r="AR202" i="4"/>
  <c r="AR203" i="4"/>
  <c r="AR204" i="4"/>
  <c r="AR205" i="4"/>
  <c r="AR206" i="4"/>
  <c r="AR207" i="4"/>
  <c r="AR208" i="4"/>
  <c r="AR209" i="4"/>
  <c r="AR210" i="4"/>
  <c r="AR211" i="4"/>
  <c r="AR212" i="4"/>
  <c r="AR213" i="4"/>
  <c r="AR214" i="4"/>
  <c r="AR215" i="4"/>
  <c r="AR216" i="4"/>
  <c r="AR217" i="4"/>
  <c r="AR218" i="4"/>
  <c r="AR219" i="4"/>
  <c r="AR220" i="4"/>
  <c r="AR221" i="4"/>
  <c r="AR222" i="4"/>
  <c r="AR223" i="4"/>
  <c r="AR224" i="4"/>
  <c r="AR225" i="4"/>
  <c r="AR226" i="4"/>
  <c r="AR227" i="4"/>
  <c r="AR228" i="4"/>
  <c r="AR229" i="4"/>
  <c r="AR230" i="4"/>
  <c r="AR231" i="4"/>
  <c r="AR232" i="4"/>
  <c r="AR233" i="4"/>
  <c r="AR234" i="4"/>
  <c r="AR235" i="4"/>
  <c r="AR236" i="4"/>
  <c r="AR237" i="4"/>
  <c r="AR238" i="4"/>
  <c r="AR239" i="4"/>
  <c r="AR240" i="4"/>
  <c r="AR241" i="4"/>
  <c r="AR242" i="4"/>
  <c r="AR243" i="4"/>
  <c r="AR244" i="4"/>
  <c r="AR245" i="4"/>
  <c r="AR246" i="4"/>
  <c r="AR247" i="4"/>
  <c r="AR248" i="4"/>
  <c r="AR249" i="4"/>
  <c r="AR250" i="4"/>
  <c r="AR251" i="4"/>
  <c r="AR252" i="4"/>
  <c r="AR253" i="4"/>
  <c r="AR254" i="4"/>
  <c r="AR255" i="4"/>
  <c r="AR256" i="4"/>
  <c r="AR257" i="4"/>
  <c r="AR258" i="4"/>
  <c r="AR259" i="4"/>
  <c r="AR260" i="4"/>
  <c r="AR261" i="4"/>
  <c r="AR262" i="4"/>
  <c r="AR263" i="4"/>
  <c r="AR3" i="4"/>
  <c r="AP4" i="4"/>
  <c r="AP5" i="4"/>
  <c r="AP6" i="4"/>
  <c r="AP7" i="4"/>
  <c r="AP8" i="4"/>
  <c r="AP9" i="4"/>
  <c r="AP10" i="4"/>
  <c r="AP11" i="4"/>
  <c r="AP12" i="4"/>
  <c r="AP13" i="4"/>
  <c r="AP14" i="4"/>
  <c r="AP15" i="4"/>
  <c r="AP16" i="4"/>
  <c r="AP17" i="4"/>
  <c r="AP18" i="4"/>
  <c r="AP19" i="4"/>
  <c r="AP20" i="4"/>
  <c r="AP21" i="4"/>
  <c r="AP22" i="4"/>
  <c r="AP23" i="4"/>
  <c r="AP24" i="4"/>
  <c r="AP25" i="4"/>
  <c r="AP26" i="4"/>
  <c r="AP27" i="4"/>
  <c r="AP28" i="4"/>
  <c r="AP29" i="4"/>
  <c r="AP30" i="4"/>
  <c r="AP31" i="4"/>
  <c r="AP32" i="4"/>
  <c r="AP33" i="4"/>
  <c r="AP34" i="4"/>
  <c r="AP35" i="4"/>
  <c r="AP36" i="4"/>
  <c r="AP37" i="4"/>
  <c r="AP38" i="4"/>
  <c r="AP39" i="4"/>
  <c r="AP40" i="4"/>
  <c r="AP41" i="4"/>
  <c r="AP42" i="4"/>
  <c r="AP43" i="4"/>
  <c r="AP44" i="4"/>
  <c r="AP45" i="4"/>
  <c r="AP46" i="4"/>
  <c r="AP47" i="4"/>
  <c r="AP48" i="4"/>
  <c r="AP49" i="4"/>
  <c r="AP50" i="4"/>
  <c r="AP51" i="4"/>
  <c r="AP52" i="4"/>
  <c r="AP53" i="4"/>
  <c r="AP54" i="4"/>
  <c r="AP55" i="4"/>
  <c r="AP56" i="4"/>
  <c r="AP57" i="4"/>
  <c r="AP58" i="4"/>
  <c r="AP59" i="4"/>
  <c r="AP60" i="4"/>
  <c r="AP61" i="4"/>
  <c r="AP62" i="4"/>
  <c r="AP63" i="4"/>
  <c r="AP64" i="4"/>
  <c r="AP65" i="4"/>
  <c r="AP66" i="4"/>
  <c r="AP67" i="4"/>
  <c r="AP68" i="4"/>
  <c r="AP69" i="4"/>
  <c r="AP70" i="4"/>
  <c r="AP71" i="4"/>
  <c r="AP72" i="4"/>
  <c r="AP73" i="4"/>
  <c r="AP74" i="4"/>
  <c r="AP75" i="4"/>
  <c r="AP76" i="4"/>
  <c r="AP77" i="4"/>
  <c r="AP78" i="4"/>
  <c r="AP79" i="4"/>
  <c r="AP80" i="4"/>
  <c r="AP81" i="4"/>
  <c r="AP82" i="4"/>
  <c r="AP83" i="4"/>
  <c r="AP84" i="4"/>
  <c r="AP85" i="4"/>
  <c r="AP86" i="4"/>
  <c r="AP87" i="4"/>
  <c r="AP88" i="4"/>
  <c r="AP89" i="4"/>
  <c r="AP90" i="4"/>
  <c r="AP91" i="4"/>
  <c r="AP92" i="4"/>
  <c r="AP93" i="4"/>
  <c r="AP94" i="4"/>
  <c r="AP95" i="4"/>
  <c r="AP96" i="4"/>
  <c r="AP97" i="4"/>
  <c r="AP98" i="4"/>
  <c r="AP99" i="4"/>
  <c r="AP100" i="4"/>
  <c r="AP101" i="4"/>
  <c r="AP102" i="4"/>
  <c r="AP103" i="4"/>
  <c r="AP104" i="4"/>
  <c r="AP105" i="4"/>
  <c r="AP106" i="4"/>
  <c r="AP107" i="4"/>
  <c r="AP108" i="4"/>
  <c r="AP109" i="4"/>
  <c r="AP110" i="4"/>
  <c r="AP111" i="4"/>
  <c r="AP112" i="4"/>
  <c r="AP113" i="4"/>
  <c r="AP114" i="4"/>
  <c r="AP115" i="4"/>
  <c r="AP116" i="4"/>
  <c r="AP117" i="4"/>
  <c r="AP118" i="4"/>
  <c r="AP119" i="4"/>
  <c r="AP120" i="4"/>
  <c r="AP121" i="4"/>
  <c r="AP122" i="4"/>
  <c r="AP123" i="4"/>
  <c r="AP124" i="4"/>
  <c r="AP125" i="4"/>
  <c r="AP126" i="4"/>
  <c r="AP127" i="4"/>
  <c r="AP128" i="4"/>
  <c r="AP129" i="4"/>
  <c r="AP130" i="4"/>
  <c r="AP131" i="4"/>
  <c r="AP132" i="4"/>
  <c r="AP133" i="4"/>
  <c r="AP134" i="4"/>
  <c r="AP135" i="4"/>
  <c r="AP136" i="4"/>
  <c r="AP137" i="4"/>
  <c r="AP138" i="4"/>
  <c r="AP139" i="4"/>
  <c r="AP140" i="4"/>
  <c r="AP141" i="4"/>
  <c r="AP142" i="4"/>
  <c r="AP143" i="4"/>
  <c r="AP144" i="4"/>
  <c r="AP145" i="4"/>
  <c r="AP146" i="4"/>
  <c r="AP147" i="4"/>
  <c r="AP148" i="4"/>
  <c r="AP149" i="4"/>
  <c r="AP150" i="4"/>
  <c r="AP151" i="4"/>
  <c r="AP152" i="4"/>
  <c r="AP153" i="4"/>
  <c r="AP154" i="4"/>
  <c r="AP155" i="4"/>
  <c r="AP156" i="4"/>
  <c r="AP157" i="4"/>
  <c r="AP158" i="4"/>
  <c r="AP159" i="4"/>
  <c r="AP160" i="4"/>
  <c r="AP161" i="4"/>
  <c r="AP162" i="4"/>
  <c r="AP163" i="4"/>
  <c r="AP164" i="4"/>
  <c r="AP165" i="4"/>
  <c r="AP166" i="4"/>
  <c r="AP167" i="4"/>
  <c r="AP168" i="4"/>
  <c r="AP169" i="4"/>
  <c r="AP170" i="4"/>
  <c r="AP171" i="4"/>
  <c r="AP172" i="4"/>
  <c r="AP173" i="4"/>
  <c r="AP174" i="4"/>
  <c r="AP175" i="4"/>
  <c r="AP176" i="4"/>
  <c r="AP177" i="4"/>
  <c r="AP178" i="4"/>
  <c r="AP179" i="4"/>
  <c r="AP180" i="4"/>
  <c r="AP181" i="4"/>
  <c r="AP182" i="4"/>
  <c r="AP183" i="4"/>
  <c r="AP184" i="4"/>
  <c r="AP185" i="4"/>
  <c r="AP186" i="4"/>
  <c r="AP187" i="4"/>
  <c r="AP188" i="4"/>
  <c r="AP189" i="4"/>
  <c r="AP190" i="4"/>
  <c r="AP191" i="4"/>
  <c r="AP192" i="4"/>
  <c r="AP193" i="4"/>
  <c r="AP194" i="4"/>
  <c r="AP195" i="4"/>
  <c r="AP196" i="4"/>
  <c r="AP197" i="4"/>
  <c r="AP198" i="4"/>
  <c r="AP199" i="4"/>
  <c r="AP200" i="4"/>
  <c r="AP201" i="4"/>
  <c r="AP202" i="4"/>
  <c r="AP203" i="4"/>
  <c r="AP204" i="4"/>
  <c r="AP205" i="4"/>
  <c r="AP206" i="4"/>
  <c r="AP207" i="4"/>
  <c r="AP208" i="4"/>
  <c r="AP209" i="4"/>
  <c r="AP210" i="4"/>
  <c r="AP211" i="4"/>
  <c r="AP212" i="4"/>
  <c r="AP213" i="4"/>
  <c r="AP214" i="4"/>
  <c r="AP215" i="4"/>
  <c r="AP216" i="4"/>
  <c r="AP217" i="4"/>
  <c r="AP218" i="4"/>
  <c r="AP219" i="4"/>
  <c r="AP220" i="4"/>
  <c r="AP221" i="4"/>
  <c r="AP222" i="4"/>
  <c r="AP223" i="4"/>
  <c r="AP224" i="4"/>
  <c r="AP225" i="4"/>
  <c r="AP226" i="4"/>
  <c r="AP227" i="4"/>
  <c r="AP228" i="4"/>
  <c r="AP229" i="4"/>
  <c r="AP230" i="4"/>
  <c r="AP231" i="4"/>
  <c r="AP232" i="4"/>
  <c r="AP233" i="4"/>
  <c r="AP234" i="4"/>
  <c r="AP235" i="4"/>
  <c r="AP236" i="4"/>
  <c r="AP237" i="4"/>
  <c r="AP238" i="4"/>
  <c r="AP239" i="4"/>
  <c r="AP240" i="4"/>
  <c r="AP241" i="4"/>
  <c r="AP242" i="4"/>
  <c r="AP243" i="4"/>
  <c r="AP244" i="4"/>
  <c r="AP245" i="4"/>
  <c r="AP246" i="4"/>
  <c r="AP247" i="4"/>
  <c r="AP248" i="4"/>
  <c r="AP249" i="4"/>
  <c r="AP250" i="4"/>
  <c r="AP251" i="4"/>
  <c r="AP252" i="4"/>
  <c r="AP253" i="4"/>
  <c r="AP254" i="4"/>
  <c r="AP255" i="4"/>
  <c r="AP256" i="4"/>
  <c r="AP257" i="4"/>
  <c r="AP258" i="4"/>
  <c r="AP259" i="4"/>
  <c r="AP260" i="4"/>
  <c r="AP261" i="4"/>
  <c r="AP262" i="4"/>
  <c r="AP263" i="4"/>
  <c r="AP3" i="4"/>
  <c r="AN4" i="4"/>
  <c r="AN5" i="4"/>
  <c r="AN6" i="4"/>
  <c r="AN7" i="4"/>
  <c r="AN8" i="4"/>
  <c r="AN9" i="4"/>
  <c r="AN10" i="4"/>
  <c r="AN11" i="4"/>
  <c r="AN12" i="4"/>
  <c r="AN13" i="4"/>
  <c r="AN14" i="4"/>
  <c r="AN15" i="4"/>
  <c r="AN16" i="4"/>
  <c r="AN17" i="4"/>
  <c r="AN18" i="4"/>
  <c r="AN19" i="4"/>
  <c r="AN20" i="4"/>
  <c r="AN21" i="4"/>
  <c r="AN22" i="4"/>
  <c r="AN23" i="4"/>
  <c r="AN24" i="4"/>
  <c r="AN25" i="4"/>
  <c r="AN26" i="4"/>
  <c r="AN27" i="4"/>
  <c r="AN28" i="4"/>
  <c r="AN29" i="4"/>
  <c r="AN30" i="4"/>
  <c r="AN31" i="4"/>
  <c r="AN32" i="4"/>
  <c r="AN33" i="4"/>
  <c r="AN34" i="4"/>
  <c r="AN35" i="4"/>
  <c r="AN36" i="4"/>
  <c r="AN37" i="4"/>
  <c r="AN38" i="4"/>
  <c r="AN39" i="4"/>
  <c r="AN40" i="4"/>
  <c r="AN41" i="4"/>
  <c r="AN42" i="4"/>
  <c r="AN43" i="4"/>
  <c r="AN44" i="4"/>
  <c r="AN45" i="4"/>
  <c r="AN46" i="4"/>
  <c r="AN47" i="4"/>
  <c r="AN48" i="4"/>
  <c r="AN49" i="4"/>
  <c r="AN50" i="4"/>
  <c r="AN51" i="4"/>
  <c r="AN52" i="4"/>
  <c r="AN53" i="4"/>
  <c r="AN54" i="4"/>
  <c r="AN55" i="4"/>
  <c r="AN56" i="4"/>
  <c r="AN57" i="4"/>
  <c r="AN58" i="4"/>
  <c r="AN59" i="4"/>
  <c r="AN60" i="4"/>
  <c r="AN61" i="4"/>
  <c r="AN62" i="4"/>
  <c r="AN63" i="4"/>
  <c r="AN64" i="4"/>
  <c r="AN65" i="4"/>
  <c r="AN66" i="4"/>
  <c r="AN67" i="4"/>
  <c r="AN68" i="4"/>
  <c r="AN69" i="4"/>
  <c r="AN70" i="4"/>
  <c r="AN71" i="4"/>
  <c r="AN72" i="4"/>
  <c r="AN73" i="4"/>
  <c r="AN74" i="4"/>
  <c r="AN75" i="4"/>
  <c r="AN76" i="4"/>
  <c r="AN77" i="4"/>
  <c r="AN78" i="4"/>
  <c r="AN79" i="4"/>
  <c r="AN80" i="4"/>
  <c r="AN81" i="4"/>
  <c r="AN82" i="4"/>
  <c r="AN83" i="4"/>
  <c r="AN84" i="4"/>
  <c r="AN85" i="4"/>
  <c r="AN86" i="4"/>
  <c r="AN87" i="4"/>
  <c r="AN88" i="4"/>
  <c r="AN89" i="4"/>
  <c r="AN90" i="4"/>
  <c r="AN91" i="4"/>
  <c r="AN92" i="4"/>
  <c r="AN93" i="4"/>
  <c r="AN94" i="4"/>
  <c r="AN95" i="4"/>
  <c r="AN96" i="4"/>
  <c r="AN97" i="4"/>
  <c r="AN98" i="4"/>
  <c r="AN99" i="4"/>
  <c r="AN100" i="4"/>
  <c r="AN101" i="4"/>
  <c r="AN102" i="4"/>
  <c r="AN103" i="4"/>
  <c r="AN104" i="4"/>
  <c r="AN105" i="4"/>
  <c r="AN106" i="4"/>
  <c r="AN107" i="4"/>
  <c r="AN108" i="4"/>
  <c r="AN109" i="4"/>
  <c r="AN110" i="4"/>
  <c r="AN111" i="4"/>
  <c r="AN112" i="4"/>
  <c r="AN113" i="4"/>
  <c r="AN114" i="4"/>
  <c r="AN115" i="4"/>
  <c r="AN116" i="4"/>
  <c r="AN117" i="4"/>
  <c r="AN118" i="4"/>
  <c r="AN119" i="4"/>
  <c r="AN120" i="4"/>
  <c r="AN121" i="4"/>
  <c r="AN122" i="4"/>
  <c r="AN123" i="4"/>
  <c r="AN124" i="4"/>
  <c r="AN125" i="4"/>
  <c r="AN126" i="4"/>
  <c r="AN127" i="4"/>
  <c r="AN128" i="4"/>
  <c r="AN129" i="4"/>
  <c r="AN130" i="4"/>
  <c r="AN131" i="4"/>
  <c r="AN132" i="4"/>
  <c r="AN133" i="4"/>
  <c r="AN134" i="4"/>
  <c r="AN135" i="4"/>
  <c r="AN136" i="4"/>
  <c r="AN137" i="4"/>
  <c r="AN138" i="4"/>
  <c r="AN139" i="4"/>
  <c r="AN140" i="4"/>
  <c r="AN141" i="4"/>
  <c r="AN142" i="4"/>
  <c r="AN143" i="4"/>
  <c r="AN144" i="4"/>
  <c r="AN145" i="4"/>
  <c r="AN146" i="4"/>
  <c r="AN147" i="4"/>
  <c r="AN148" i="4"/>
  <c r="AN149" i="4"/>
  <c r="AN150" i="4"/>
  <c r="AN151" i="4"/>
  <c r="AN152" i="4"/>
  <c r="AN153" i="4"/>
  <c r="AN154" i="4"/>
  <c r="AN155" i="4"/>
  <c r="AN156" i="4"/>
  <c r="AN157" i="4"/>
  <c r="AN158" i="4"/>
  <c r="AN159" i="4"/>
  <c r="AN160" i="4"/>
  <c r="AN161" i="4"/>
  <c r="AN162" i="4"/>
  <c r="AN163" i="4"/>
  <c r="AN164" i="4"/>
  <c r="AN165" i="4"/>
  <c r="AN166" i="4"/>
  <c r="AN167" i="4"/>
  <c r="AN168" i="4"/>
  <c r="AN169" i="4"/>
  <c r="AN170" i="4"/>
  <c r="AN171" i="4"/>
  <c r="AN172" i="4"/>
  <c r="AN173" i="4"/>
  <c r="AN174" i="4"/>
  <c r="AN175" i="4"/>
  <c r="AN176" i="4"/>
  <c r="AN177" i="4"/>
  <c r="AN178" i="4"/>
  <c r="AN179" i="4"/>
  <c r="AN180" i="4"/>
  <c r="AN181" i="4"/>
  <c r="AN182" i="4"/>
  <c r="AN183" i="4"/>
  <c r="AN184" i="4"/>
  <c r="AN185" i="4"/>
  <c r="AN186" i="4"/>
  <c r="AN187" i="4"/>
  <c r="AN188" i="4"/>
  <c r="AN189" i="4"/>
  <c r="AN190" i="4"/>
  <c r="AN191" i="4"/>
  <c r="AN192" i="4"/>
  <c r="AN193" i="4"/>
  <c r="AN194" i="4"/>
  <c r="AN195" i="4"/>
  <c r="AN196" i="4"/>
  <c r="AN197" i="4"/>
  <c r="AN198" i="4"/>
  <c r="AN199" i="4"/>
  <c r="AN200" i="4"/>
  <c r="AN201" i="4"/>
  <c r="AN202" i="4"/>
  <c r="AN203" i="4"/>
  <c r="AN204" i="4"/>
  <c r="AN205" i="4"/>
  <c r="AN206" i="4"/>
  <c r="AN207" i="4"/>
  <c r="AN208" i="4"/>
  <c r="AN209" i="4"/>
  <c r="AN210" i="4"/>
  <c r="AN211" i="4"/>
  <c r="AN212" i="4"/>
  <c r="AN213" i="4"/>
  <c r="AN214" i="4"/>
  <c r="AN215" i="4"/>
  <c r="AN216" i="4"/>
  <c r="AN217" i="4"/>
  <c r="AN218" i="4"/>
  <c r="AN219" i="4"/>
  <c r="AN220" i="4"/>
  <c r="AN221" i="4"/>
  <c r="AN222" i="4"/>
  <c r="AN223" i="4"/>
  <c r="AN224" i="4"/>
  <c r="AN225" i="4"/>
  <c r="AN226" i="4"/>
  <c r="AN227" i="4"/>
  <c r="AN228" i="4"/>
  <c r="AN229" i="4"/>
  <c r="AN230" i="4"/>
  <c r="AN231" i="4"/>
  <c r="AN232" i="4"/>
  <c r="AN233" i="4"/>
  <c r="AN234" i="4"/>
  <c r="AN235" i="4"/>
  <c r="AN236" i="4"/>
  <c r="AN237" i="4"/>
  <c r="AN238" i="4"/>
  <c r="AN239" i="4"/>
  <c r="AN240" i="4"/>
  <c r="AN241" i="4"/>
  <c r="AN242" i="4"/>
  <c r="AN243" i="4"/>
  <c r="AN244" i="4"/>
  <c r="AN245" i="4"/>
  <c r="AN246" i="4"/>
  <c r="AN247" i="4"/>
  <c r="AN248" i="4"/>
  <c r="AN249" i="4"/>
  <c r="AN250" i="4"/>
  <c r="AN251" i="4"/>
  <c r="AN252" i="4"/>
  <c r="AN253" i="4"/>
  <c r="AN254" i="4"/>
  <c r="AN255" i="4"/>
  <c r="AN256" i="4"/>
  <c r="AN257" i="4"/>
  <c r="AN258" i="4"/>
  <c r="AN259" i="4"/>
  <c r="AN260" i="4"/>
  <c r="AN261" i="4"/>
  <c r="AN262" i="4"/>
  <c r="AN263" i="4"/>
  <c r="AN3" i="4"/>
  <c r="AI4" i="4"/>
  <c r="AI5" i="4"/>
  <c r="AI6" i="4"/>
  <c r="AI7" i="4"/>
  <c r="AI8" i="4"/>
  <c r="AI9" i="4"/>
  <c r="AI10" i="4"/>
  <c r="AI11" i="4"/>
  <c r="AI12" i="4"/>
  <c r="AI13" i="4"/>
  <c r="AI14" i="4"/>
  <c r="AI15" i="4"/>
  <c r="AI16" i="4"/>
  <c r="AI17" i="4"/>
  <c r="AI18" i="4"/>
  <c r="AI19" i="4"/>
  <c r="AI20" i="4"/>
  <c r="AI21" i="4"/>
  <c r="AI22" i="4"/>
  <c r="AI23" i="4"/>
  <c r="AI24" i="4"/>
  <c r="AI25" i="4"/>
  <c r="AI26" i="4"/>
  <c r="AI27" i="4"/>
  <c r="AI28" i="4"/>
  <c r="AI29" i="4"/>
  <c r="AI30" i="4"/>
  <c r="AI31" i="4"/>
  <c r="AI32" i="4"/>
  <c r="AI33" i="4"/>
  <c r="AI34" i="4"/>
  <c r="AI35" i="4"/>
  <c r="AI36" i="4"/>
  <c r="AI37" i="4"/>
  <c r="AI38" i="4"/>
  <c r="AI39" i="4"/>
  <c r="AI40" i="4"/>
  <c r="AI41" i="4"/>
  <c r="AI42" i="4"/>
  <c r="AI43" i="4"/>
  <c r="AI44" i="4"/>
  <c r="AI45" i="4"/>
  <c r="AI46" i="4"/>
  <c r="AI47" i="4"/>
  <c r="AI48" i="4"/>
  <c r="AI49" i="4"/>
  <c r="AI50" i="4"/>
  <c r="AI51" i="4"/>
  <c r="AI52" i="4"/>
  <c r="AI53" i="4"/>
  <c r="AI54" i="4"/>
  <c r="AI55" i="4"/>
  <c r="AI56" i="4"/>
  <c r="AI57" i="4"/>
  <c r="AI58" i="4"/>
  <c r="AI59" i="4"/>
  <c r="AI60" i="4"/>
  <c r="AI61" i="4"/>
  <c r="AI62" i="4"/>
  <c r="AI63" i="4"/>
  <c r="AI64" i="4"/>
  <c r="AI65" i="4"/>
  <c r="AI66" i="4"/>
  <c r="AI67" i="4"/>
  <c r="AI68" i="4"/>
  <c r="AI69" i="4"/>
  <c r="AI70" i="4"/>
  <c r="AI71" i="4"/>
  <c r="AI72" i="4"/>
  <c r="AI73" i="4"/>
  <c r="AI74" i="4"/>
  <c r="AI75" i="4"/>
  <c r="AI76" i="4"/>
  <c r="AI77" i="4"/>
  <c r="AI78" i="4"/>
  <c r="AI79" i="4"/>
  <c r="AI80" i="4"/>
  <c r="AI81" i="4"/>
  <c r="AI82" i="4"/>
  <c r="AI83" i="4"/>
  <c r="AI84" i="4"/>
  <c r="AI85" i="4"/>
  <c r="AI86" i="4"/>
  <c r="AI87" i="4"/>
  <c r="AI88" i="4"/>
  <c r="AI89" i="4"/>
  <c r="AI90" i="4"/>
  <c r="AI91" i="4"/>
  <c r="AI92" i="4"/>
  <c r="AI93" i="4"/>
  <c r="AI94" i="4"/>
  <c r="AI95" i="4"/>
  <c r="AI96" i="4"/>
  <c r="AI97" i="4"/>
  <c r="AI98" i="4"/>
  <c r="AI99" i="4"/>
  <c r="AI100" i="4"/>
  <c r="AI101" i="4"/>
  <c r="AI102" i="4"/>
  <c r="AI103" i="4"/>
  <c r="AI104" i="4"/>
  <c r="AI105" i="4"/>
  <c r="AI106" i="4"/>
  <c r="AI107" i="4"/>
  <c r="AI108" i="4"/>
  <c r="AI109" i="4"/>
  <c r="AI110" i="4"/>
  <c r="AI111" i="4"/>
  <c r="AI112" i="4"/>
  <c r="AI113" i="4"/>
  <c r="AI114" i="4"/>
  <c r="AI115" i="4"/>
  <c r="AI116" i="4"/>
  <c r="AI117" i="4"/>
  <c r="AI118" i="4"/>
  <c r="AI119" i="4"/>
  <c r="AI120" i="4"/>
  <c r="AI121" i="4"/>
  <c r="AI122" i="4"/>
  <c r="AI123" i="4"/>
  <c r="AI124" i="4"/>
  <c r="AI125" i="4"/>
  <c r="AI126" i="4"/>
  <c r="AI127" i="4"/>
  <c r="AI128" i="4"/>
  <c r="AI129" i="4"/>
  <c r="AI130" i="4"/>
  <c r="AI131" i="4"/>
  <c r="AI132" i="4"/>
  <c r="AI133" i="4"/>
  <c r="AI134" i="4"/>
  <c r="AI135" i="4"/>
  <c r="AI136" i="4"/>
  <c r="AI137" i="4"/>
  <c r="AI138" i="4"/>
  <c r="AI139" i="4"/>
  <c r="AI140" i="4"/>
  <c r="AI141" i="4"/>
  <c r="AI142" i="4"/>
  <c r="AI143" i="4"/>
  <c r="AI144" i="4"/>
  <c r="AI145" i="4"/>
  <c r="AI146" i="4"/>
  <c r="AI147" i="4"/>
  <c r="AI148" i="4"/>
  <c r="AI149" i="4"/>
  <c r="AI150" i="4"/>
  <c r="AI151" i="4"/>
  <c r="AI152" i="4"/>
  <c r="AI153" i="4"/>
  <c r="AI154" i="4"/>
  <c r="AI155" i="4"/>
  <c r="AI156" i="4"/>
  <c r="AI157" i="4"/>
  <c r="AI158" i="4"/>
  <c r="AI159" i="4"/>
  <c r="AI160" i="4"/>
  <c r="AI161" i="4"/>
  <c r="AI162" i="4"/>
  <c r="AI163" i="4"/>
  <c r="AI164" i="4"/>
  <c r="AI165" i="4"/>
  <c r="AI166" i="4"/>
  <c r="AI167" i="4"/>
  <c r="AI168" i="4"/>
  <c r="AI169" i="4"/>
  <c r="AI170" i="4"/>
  <c r="AI171" i="4"/>
  <c r="AI172" i="4"/>
  <c r="AI173" i="4"/>
  <c r="AI174" i="4"/>
  <c r="AI175" i="4"/>
  <c r="AI176" i="4"/>
  <c r="AI177" i="4"/>
  <c r="AI178" i="4"/>
  <c r="AI179" i="4"/>
  <c r="AI180" i="4"/>
  <c r="AI181" i="4"/>
  <c r="AI182" i="4"/>
  <c r="AI183" i="4"/>
  <c r="AI184" i="4"/>
  <c r="AI185" i="4"/>
  <c r="AI186" i="4"/>
  <c r="AI187" i="4"/>
  <c r="AI188" i="4"/>
  <c r="AI189" i="4"/>
  <c r="AI190" i="4"/>
  <c r="AI191" i="4"/>
  <c r="AI192" i="4"/>
  <c r="AI193" i="4"/>
  <c r="AI194" i="4"/>
  <c r="AI195" i="4"/>
  <c r="AI196" i="4"/>
  <c r="AI197" i="4"/>
  <c r="AI198" i="4"/>
  <c r="AI199" i="4"/>
  <c r="AI200" i="4"/>
  <c r="AI201" i="4"/>
  <c r="AI202" i="4"/>
  <c r="AI203" i="4"/>
  <c r="AI204" i="4"/>
  <c r="AI205" i="4"/>
  <c r="AI206" i="4"/>
  <c r="AI207" i="4"/>
  <c r="AI208" i="4"/>
  <c r="AI209" i="4"/>
  <c r="AI210" i="4"/>
  <c r="AI211" i="4"/>
  <c r="AI212" i="4"/>
  <c r="AI213" i="4"/>
  <c r="AI214" i="4"/>
  <c r="AI215" i="4"/>
  <c r="AI216" i="4"/>
  <c r="AI217" i="4"/>
  <c r="AI218" i="4"/>
  <c r="AI219" i="4"/>
  <c r="AI220" i="4"/>
  <c r="AI221" i="4"/>
  <c r="AI222" i="4"/>
  <c r="AI223" i="4"/>
  <c r="AI224" i="4"/>
  <c r="AI225" i="4"/>
  <c r="AI226" i="4"/>
  <c r="AI227" i="4"/>
  <c r="AI228" i="4"/>
  <c r="AI229" i="4"/>
  <c r="AI230" i="4"/>
  <c r="AI231" i="4"/>
  <c r="AI232" i="4"/>
  <c r="AI233" i="4"/>
  <c r="AI234" i="4"/>
  <c r="AI235" i="4"/>
  <c r="AI236" i="4"/>
  <c r="AI237" i="4"/>
  <c r="AI238" i="4"/>
  <c r="AI239" i="4"/>
  <c r="AI240" i="4"/>
  <c r="AI241" i="4"/>
  <c r="AI242" i="4"/>
  <c r="AI243" i="4"/>
  <c r="AI244" i="4"/>
  <c r="AI245" i="4"/>
  <c r="AI246" i="4"/>
  <c r="AI247" i="4"/>
  <c r="AI248" i="4"/>
  <c r="AI249" i="4"/>
  <c r="AI250" i="4"/>
  <c r="AI251" i="4"/>
  <c r="AI252" i="4"/>
  <c r="AI253" i="4"/>
  <c r="AI254" i="4"/>
  <c r="AI255" i="4"/>
  <c r="AI256" i="4"/>
  <c r="AI257" i="4"/>
  <c r="AI258" i="4"/>
  <c r="AI259" i="4"/>
  <c r="AI260" i="4"/>
  <c r="AI261" i="4"/>
  <c r="AI262" i="4"/>
  <c r="AI263" i="4"/>
  <c r="AI3" i="4"/>
  <c r="AG4" i="4"/>
  <c r="AG5" i="4"/>
  <c r="AG6" i="4"/>
  <c r="AG7" i="4"/>
  <c r="AG8" i="4"/>
  <c r="AG9" i="4"/>
  <c r="AG10" i="4"/>
  <c r="AG11" i="4"/>
  <c r="AG12" i="4"/>
  <c r="AG13" i="4"/>
  <c r="AG14" i="4"/>
  <c r="AG15" i="4"/>
  <c r="AG16" i="4"/>
  <c r="AG17" i="4"/>
  <c r="AG18" i="4"/>
  <c r="AG19" i="4"/>
  <c r="AG20" i="4"/>
  <c r="AG21" i="4"/>
  <c r="AG22" i="4"/>
  <c r="AG23" i="4"/>
  <c r="AG24" i="4"/>
  <c r="AG25" i="4"/>
  <c r="AG26" i="4"/>
  <c r="AG27" i="4"/>
  <c r="AG28" i="4"/>
  <c r="AG29" i="4"/>
  <c r="AG30" i="4"/>
  <c r="AG31" i="4"/>
  <c r="AG32" i="4"/>
  <c r="AG33" i="4"/>
  <c r="AG34" i="4"/>
  <c r="AG35" i="4"/>
  <c r="AG36" i="4"/>
  <c r="AG37" i="4"/>
  <c r="AG38" i="4"/>
  <c r="AG39" i="4"/>
  <c r="AG40" i="4"/>
  <c r="AG41" i="4"/>
  <c r="AG42" i="4"/>
  <c r="AG43" i="4"/>
  <c r="AG44" i="4"/>
  <c r="AG45" i="4"/>
  <c r="AG46" i="4"/>
  <c r="AG47" i="4"/>
  <c r="AG48" i="4"/>
  <c r="AG49" i="4"/>
  <c r="AG50" i="4"/>
  <c r="AG51" i="4"/>
  <c r="AG52" i="4"/>
  <c r="AG53" i="4"/>
  <c r="AG54" i="4"/>
  <c r="AG55" i="4"/>
  <c r="AG56" i="4"/>
  <c r="AG57" i="4"/>
  <c r="AG58" i="4"/>
  <c r="AG59" i="4"/>
  <c r="AG60" i="4"/>
  <c r="AG61" i="4"/>
  <c r="AG62" i="4"/>
  <c r="AG63" i="4"/>
  <c r="AG64" i="4"/>
  <c r="AG65" i="4"/>
  <c r="AG66" i="4"/>
  <c r="AG67" i="4"/>
  <c r="AG68" i="4"/>
  <c r="AG69" i="4"/>
  <c r="AG70" i="4"/>
  <c r="AG71" i="4"/>
  <c r="AG72" i="4"/>
  <c r="AG73" i="4"/>
  <c r="AG74" i="4"/>
  <c r="AG75" i="4"/>
  <c r="AG76" i="4"/>
  <c r="AG77" i="4"/>
  <c r="AG78" i="4"/>
  <c r="AG79" i="4"/>
  <c r="AG80" i="4"/>
  <c r="AG81" i="4"/>
  <c r="AG82" i="4"/>
  <c r="AG83" i="4"/>
  <c r="AG84" i="4"/>
  <c r="AG85" i="4"/>
  <c r="AG86" i="4"/>
  <c r="AG87" i="4"/>
  <c r="AG88" i="4"/>
  <c r="AG89" i="4"/>
  <c r="AG90" i="4"/>
  <c r="AG91" i="4"/>
  <c r="AG92" i="4"/>
  <c r="AG93" i="4"/>
  <c r="AG94" i="4"/>
  <c r="AG95" i="4"/>
  <c r="AG96" i="4"/>
  <c r="AG97" i="4"/>
  <c r="AG98" i="4"/>
  <c r="AG99" i="4"/>
  <c r="AG100" i="4"/>
  <c r="AG101" i="4"/>
  <c r="AG102" i="4"/>
  <c r="AG103" i="4"/>
  <c r="AG104" i="4"/>
  <c r="AG105" i="4"/>
  <c r="AG106" i="4"/>
  <c r="AG107" i="4"/>
  <c r="AG108" i="4"/>
  <c r="AG109" i="4"/>
  <c r="AG110" i="4"/>
  <c r="AG111" i="4"/>
  <c r="AG112" i="4"/>
  <c r="AG113" i="4"/>
  <c r="AG114" i="4"/>
  <c r="AG115" i="4"/>
  <c r="AG116" i="4"/>
  <c r="AG117" i="4"/>
  <c r="AG118" i="4"/>
  <c r="AG119" i="4"/>
  <c r="AG120" i="4"/>
  <c r="AG121" i="4"/>
  <c r="AG122" i="4"/>
  <c r="AG123" i="4"/>
  <c r="AG124" i="4"/>
  <c r="AG125" i="4"/>
  <c r="AG126" i="4"/>
  <c r="AG127" i="4"/>
  <c r="AG128" i="4"/>
  <c r="AG129" i="4"/>
  <c r="AG130" i="4"/>
  <c r="AG131" i="4"/>
  <c r="AG132" i="4"/>
  <c r="AG133" i="4"/>
  <c r="AG134" i="4"/>
  <c r="AG135" i="4"/>
  <c r="AG136" i="4"/>
  <c r="AG137" i="4"/>
  <c r="AG138" i="4"/>
  <c r="AG139" i="4"/>
  <c r="AG140" i="4"/>
  <c r="AG141" i="4"/>
  <c r="AG142" i="4"/>
  <c r="AG143" i="4"/>
  <c r="AG144" i="4"/>
  <c r="AG145" i="4"/>
  <c r="AG146" i="4"/>
  <c r="AG147" i="4"/>
  <c r="AG148" i="4"/>
  <c r="AG149" i="4"/>
  <c r="AG150" i="4"/>
  <c r="AG151" i="4"/>
  <c r="AG152" i="4"/>
  <c r="AG153" i="4"/>
  <c r="AG154" i="4"/>
  <c r="AG155" i="4"/>
  <c r="AG156" i="4"/>
  <c r="AG157" i="4"/>
  <c r="AG158" i="4"/>
  <c r="AG159" i="4"/>
  <c r="AG160" i="4"/>
  <c r="AG161" i="4"/>
  <c r="AG162" i="4"/>
  <c r="AG163" i="4"/>
  <c r="AG164" i="4"/>
  <c r="AG165" i="4"/>
  <c r="AG166" i="4"/>
  <c r="AG167" i="4"/>
  <c r="AG168" i="4"/>
  <c r="AG169" i="4"/>
  <c r="AG170" i="4"/>
  <c r="AG171" i="4"/>
  <c r="AG172" i="4"/>
  <c r="AG173" i="4"/>
  <c r="AG174" i="4"/>
  <c r="AG175" i="4"/>
  <c r="AG176" i="4"/>
  <c r="AG177" i="4"/>
  <c r="AG178" i="4"/>
  <c r="AG179" i="4"/>
  <c r="AG180" i="4"/>
  <c r="AG181" i="4"/>
  <c r="AG182" i="4"/>
  <c r="AG183" i="4"/>
  <c r="AG184" i="4"/>
  <c r="AG185" i="4"/>
  <c r="AG186" i="4"/>
  <c r="AG187" i="4"/>
  <c r="AG188" i="4"/>
  <c r="AG189" i="4"/>
  <c r="AG190" i="4"/>
  <c r="AG191" i="4"/>
  <c r="AG192" i="4"/>
  <c r="AG193" i="4"/>
  <c r="AG194" i="4"/>
  <c r="AG195" i="4"/>
  <c r="AG196" i="4"/>
  <c r="AG197" i="4"/>
  <c r="AG198" i="4"/>
  <c r="AG199" i="4"/>
  <c r="AG200" i="4"/>
  <c r="AG201" i="4"/>
  <c r="AG202" i="4"/>
  <c r="AG203" i="4"/>
  <c r="AG204" i="4"/>
  <c r="AG205" i="4"/>
  <c r="AG206" i="4"/>
  <c r="AG207" i="4"/>
  <c r="AG208" i="4"/>
  <c r="AG209" i="4"/>
  <c r="AG210" i="4"/>
  <c r="AG211" i="4"/>
  <c r="AG212" i="4"/>
  <c r="AG213" i="4"/>
  <c r="AG214" i="4"/>
  <c r="AG215" i="4"/>
  <c r="AG216" i="4"/>
  <c r="AG217" i="4"/>
  <c r="AG218" i="4"/>
  <c r="AG219" i="4"/>
  <c r="AG220" i="4"/>
  <c r="AG221" i="4"/>
  <c r="AG222" i="4"/>
  <c r="AG223" i="4"/>
  <c r="AG224" i="4"/>
  <c r="AG225" i="4"/>
  <c r="AG226" i="4"/>
  <c r="AG227" i="4"/>
  <c r="AG228" i="4"/>
  <c r="AG229" i="4"/>
  <c r="AG230" i="4"/>
  <c r="AG231" i="4"/>
  <c r="AG232" i="4"/>
  <c r="AG233" i="4"/>
  <c r="AG234" i="4"/>
  <c r="AG235" i="4"/>
  <c r="AG236" i="4"/>
  <c r="AG237" i="4"/>
  <c r="AG238" i="4"/>
  <c r="AG239" i="4"/>
  <c r="AG240" i="4"/>
  <c r="AG241" i="4"/>
  <c r="AG242" i="4"/>
  <c r="AG243" i="4"/>
  <c r="AG244" i="4"/>
  <c r="AG245" i="4"/>
  <c r="AG246" i="4"/>
  <c r="AG247" i="4"/>
  <c r="AG248" i="4"/>
  <c r="AG249" i="4"/>
  <c r="AG250" i="4"/>
  <c r="AG251" i="4"/>
  <c r="AG252" i="4"/>
  <c r="AG253" i="4"/>
  <c r="AG254" i="4"/>
  <c r="AG255" i="4"/>
  <c r="AG256" i="4"/>
  <c r="AG257" i="4"/>
  <c r="AG258" i="4"/>
  <c r="AG259" i="4"/>
  <c r="AG260" i="4"/>
  <c r="AG261" i="4"/>
  <c r="AG262" i="4"/>
  <c r="AG263" i="4"/>
  <c r="AG3" i="4"/>
  <c r="AE4" i="4"/>
  <c r="AE5" i="4"/>
  <c r="AE6" i="4"/>
  <c r="AE7" i="4"/>
  <c r="AE8" i="4"/>
  <c r="AE9" i="4"/>
  <c r="AE10" i="4"/>
  <c r="AE11" i="4"/>
  <c r="AE12" i="4"/>
  <c r="AE13" i="4"/>
  <c r="AE14" i="4"/>
  <c r="AE15" i="4"/>
  <c r="AE16" i="4"/>
  <c r="AE17" i="4"/>
  <c r="AE18" i="4"/>
  <c r="AE19" i="4"/>
  <c r="AE20" i="4"/>
  <c r="AE21" i="4"/>
  <c r="AE22" i="4"/>
  <c r="AE23" i="4"/>
  <c r="AE24" i="4"/>
  <c r="AE25" i="4"/>
  <c r="AE26" i="4"/>
  <c r="AE27" i="4"/>
  <c r="AE28" i="4"/>
  <c r="AE29" i="4"/>
  <c r="AE30" i="4"/>
  <c r="AE31" i="4"/>
  <c r="AE32" i="4"/>
  <c r="AE33" i="4"/>
  <c r="AE34" i="4"/>
  <c r="AE35" i="4"/>
  <c r="AE36" i="4"/>
  <c r="AE37" i="4"/>
  <c r="AE38" i="4"/>
  <c r="AE39" i="4"/>
  <c r="AE40" i="4"/>
  <c r="AE41" i="4"/>
  <c r="AE42" i="4"/>
  <c r="AE43" i="4"/>
  <c r="AE44" i="4"/>
  <c r="AE45" i="4"/>
  <c r="AE46" i="4"/>
  <c r="AE47" i="4"/>
  <c r="AE48" i="4"/>
  <c r="AE49" i="4"/>
  <c r="AE50" i="4"/>
  <c r="AE51" i="4"/>
  <c r="AE52" i="4"/>
  <c r="AE53" i="4"/>
  <c r="AE54" i="4"/>
  <c r="AE55" i="4"/>
  <c r="AE56" i="4"/>
  <c r="AE57" i="4"/>
  <c r="AE58" i="4"/>
  <c r="AE59" i="4"/>
  <c r="AE60" i="4"/>
  <c r="AE61" i="4"/>
  <c r="AE62" i="4"/>
  <c r="AE63" i="4"/>
  <c r="AE64" i="4"/>
  <c r="AE65" i="4"/>
  <c r="AE66" i="4"/>
  <c r="AE67" i="4"/>
  <c r="AE68" i="4"/>
  <c r="AE69" i="4"/>
  <c r="AE70" i="4"/>
  <c r="AE71" i="4"/>
  <c r="AE72" i="4"/>
  <c r="AE73" i="4"/>
  <c r="AE74" i="4"/>
  <c r="AE75" i="4"/>
  <c r="AE76" i="4"/>
  <c r="AE77" i="4"/>
  <c r="AE78" i="4"/>
  <c r="AE79" i="4"/>
  <c r="AE80" i="4"/>
  <c r="AE81" i="4"/>
  <c r="AE82" i="4"/>
  <c r="AE83" i="4"/>
  <c r="AE84" i="4"/>
  <c r="AE85" i="4"/>
  <c r="AE86" i="4"/>
  <c r="AE87" i="4"/>
  <c r="AE88" i="4"/>
  <c r="AE89" i="4"/>
  <c r="AE90" i="4"/>
  <c r="AE91" i="4"/>
  <c r="AE92" i="4"/>
  <c r="AE93" i="4"/>
  <c r="AE94" i="4"/>
  <c r="AE95" i="4"/>
  <c r="AE96" i="4"/>
  <c r="AE97" i="4"/>
  <c r="AE98" i="4"/>
  <c r="AE99" i="4"/>
  <c r="AE100" i="4"/>
  <c r="AE101" i="4"/>
  <c r="AE102" i="4"/>
  <c r="AE103" i="4"/>
  <c r="AE104" i="4"/>
  <c r="AE105" i="4"/>
  <c r="AE106" i="4"/>
  <c r="AE107" i="4"/>
  <c r="AE108" i="4"/>
  <c r="AE109" i="4"/>
  <c r="AE110" i="4"/>
  <c r="AE111" i="4"/>
  <c r="AE112" i="4"/>
  <c r="AE113" i="4"/>
  <c r="AE114" i="4"/>
  <c r="AE115" i="4"/>
  <c r="AE116" i="4"/>
  <c r="AE117" i="4"/>
  <c r="AE118" i="4"/>
  <c r="AE119" i="4"/>
  <c r="AE120" i="4"/>
  <c r="AE121" i="4"/>
  <c r="AE122" i="4"/>
  <c r="AE123" i="4"/>
  <c r="AE124" i="4"/>
  <c r="AE125" i="4"/>
  <c r="AE126" i="4"/>
  <c r="AE127" i="4"/>
  <c r="AE128" i="4"/>
  <c r="AE129" i="4"/>
  <c r="AE130" i="4"/>
  <c r="AE131" i="4"/>
  <c r="AE132" i="4"/>
  <c r="AE133" i="4"/>
  <c r="AE134" i="4"/>
  <c r="AE135" i="4"/>
  <c r="AE136" i="4"/>
  <c r="AE137" i="4"/>
  <c r="AE138" i="4"/>
  <c r="AE139" i="4"/>
  <c r="AE140" i="4"/>
  <c r="AE141" i="4"/>
  <c r="AE142" i="4"/>
  <c r="AE143" i="4"/>
  <c r="AE144" i="4"/>
  <c r="AE145" i="4"/>
  <c r="AE146" i="4"/>
  <c r="AE147" i="4"/>
  <c r="AE148" i="4"/>
  <c r="AE149" i="4"/>
  <c r="AE150" i="4"/>
  <c r="AE151" i="4"/>
  <c r="AE152" i="4"/>
  <c r="AE153" i="4"/>
  <c r="AE154" i="4"/>
  <c r="AE155" i="4"/>
  <c r="AE156" i="4"/>
  <c r="AE157" i="4"/>
  <c r="AE158" i="4"/>
  <c r="AE159" i="4"/>
  <c r="AE160" i="4"/>
  <c r="AE161" i="4"/>
  <c r="AE162" i="4"/>
  <c r="AE163" i="4"/>
  <c r="AE164" i="4"/>
  <c r="AE165" i="4"/>
  <c r="AE166" i="4"/>
  <c r="AE167" i="4"/>
  <c r="AE168" i="4"/>
  <c r="AE169" i="4"/>
  <c r="AE170" i="4"/>
  <c r="AE171" i="4"/>
  <c r="AE172" i="4"/>
  <c r="AE173" i="4"/>
  <c r="AE174" i="4"/>
  <c r="AE175" i="4"/>
  <c r="AE176" i="4"/>
  <c r="AE177" i="4"/>
  <c r="AE178" i="4"/>
  <c r="AE179" i="4"/>
  <c r="AE180" i="4"/>
  <c r="AE181" i="4"/>
  <c r="AE182" i="4"/>
  <c r="AE183" i="4"/>
  <c r="AE184" i="4"/>
  <c r="AE185" i="4"/>
  <c r="AE186" i="4"/>
  <c r="AE187" i="4"/>
  <c r="AE188" i="4"/>
  <c r="AE189" i="4"/>
  <c r="AE190" i="4"/>
  <c r="AE191" i="4"/>
  <c r="AE192" i="4"/>
  <c r="AE193" i="4"/>
  <c r="AE194" i="4"/>
  <c r="AE195" i="4"/>
  <c r="AE196" i="4"/>
  <c r="AE197" i="4"/>
  <c r="AE198" i="4"/>
  <c r="AE199" i="4"/>
  <c r="AE200" i="4"/>
  <c r="AE201" i="4"/>
  <c r="AE202" i="4"/>
  <c r="AE203" i="4"/>
  <c r="AE204" i="4"/>
  <c r="AE205" i="4"/>
  <c r="AE206" i="4"/>
  <c r="AE207" i="4"/>
  <c r="AE208" i="4"/>
  <c r="AE209" i="4"/>
  <c r="AE210" i="4"/>
  <c r="AE211" i="4"/>
  <c r="AE212" i="4"/>
  <c r="AE213" i="4"/>
  <c r="AE214" i="4"/>
  <c r="AE215" i="4"/>
  <c r="AE216" i="4"/>
  <c r="AE217" i="4"/>
  <c r="AE218" i="4"/>
  <c r="AE219" i="4"/>
  <c r="AE220" i="4"/>
  <c r="AE221" i="4"/>
  <c r="AE222" i="4"/>
  <c r="AE223" i="4"/>
  <c r="AE224" i="4"/>
  <c r="AE225" i="4"/>
  <c r="AE226" i="4"/>
  <c r="AE227" i="4"/>
  <c r="AE228" i="4"/>
  <c r="AE229" i="4"/>
  <c r="AE230" i="4"/>
  <c r="AE231" i="4"/>
  <c r="AE232" i="4"/>
  <c r="AE233" i="4"/>
  <c r="AE234" i="4"/>
  <c r="AE235" i="4"/>
  <c r="AE236" i="4"/>
  <c r="AE237" i="4"/>
  <c r="AE238" i="4"/>
  <c r="AE239" i="4"/>
  <c r="AE240" i="4"/>
  <c r="AE241" i="4"/>
  <c r="AE242" i="4"/>
  <c r="AE243" i="4"/>
  <c r="AE244" i="4"/>
  <c r="AE245" i="4"/>
  <c r="AE246" i="4"/>
  <c r="AE247" i="4"/>
  <c r="AE248" i="4"/>
  <c r="AE249" i="4"/>
  <c r="AE250" i="4"/>
  <c r="AE251" i="4"/>
  <c r="AE252" i="4"/>
  <c r="AE253" i="4"/>
  <c r="AE254" i="4"/>
  <c r="AE255" i="4"/>
  <c r="AE256" i="4"/>
  <c r="AE257" i="4"/>
  <c r="AE258" i="4"/>
  <c r="AE259" i="4"/>
  <c r="AE260" i="4"/>
  <c r="AE261" i="4"/>
  <c r="AE262" i="4"/>
  <c r="AE263" i="4"/>
  <c r="AE3" i="4"/>
  <c r="Z4" i="4"/>
  <c r="Z5" i="4"/>
  <c r="Z6" i="4"/>
  <c r="Z7" i="4"/>
  <c r="Z8" i="4"/>
  <c r="Z9" i="4"/>
  <c r="Z10" i="4"/>
  <c r="Z11" i="4"/>
  <c r="Z12" i="4"/>
  <c r="Z13" i="4"/>
  <c r="Z14" i="4"/>
  <c r="Z15" i="4"/>
  <c r="Z16" i="4"/>
  <c r="Z17" i="4"/>
  <c r="Z18" i="4"/>
  <c r="Z19" i="4"/>
  <c r="Z20" i="4"/>
  <c r="Z21" i="4"/>
  <c r="Z22" i="4"/>
  <c r="Z23" i="4"/>
  <c r="Z24" i="4"/>
  <c r="Z25" i="4"/>
  <c r="Z26" i="4"/>
  <c r="Z27" i="4"/>
  <c r="Z28" i="4"/>
  <c r="Z29" i="4"/>
  <c r="Z30" i="4"/>
  <c r="Z31" i="4"/>
  <c r="Z32" i="4"/>
  <c r="Z33" i="4"/>
  <c r="Z34" i="4"/>
  <c r="Z35" i="4"/>
  <c r="Z36" i="4"/>
  <c r="Z37" i="4"/>
  <c r="Z38" i="4"/>
  <c r="Z39" i="4"/>
  <c r="Z40" i="4"/>
  <c r="Z41" i="4"/>
  <c r="Z42" i="4"/>
  <c r="Z43" i="4"/>
  <c r="Z44" i="4"/>
  <c r="Z45" i="4"/>
  <c r="Z46" i="4"/>
  <c r="Z47" i="4"/>
  <c r="Z48" i="4"/>
  <c r="Z49" i="4"/>
  <c r="Z50" i="4"/>
  <c r="Z51" i="4"/>
  <c r="Z52" i="4"/>
  <c r="Z53" i="4"/>
  <c r="Z54" i="4"/>
  <c r="Z55" i="4"/>
  <c r="Z56" i="4"/>
  <c r="Z57" i="4"/>
  <c r="Z58" i="4"/>
  <c r="Z59" i="4"/>
  <c r="Z60" i="4"/>
  <c r="Z61" i="4"/>
  <c r="Z62" i="4"/>
  <c r="Z63" i="4"/>
  <c r="Z64" i="4"/>
  <c r="Z65" i="4"/>
  <c r="Z66" i="4"/>
  <c r="Z67" i="4"/>
  <c r="Z68" i="4"/>
  <c r="Z69" i="4"/>
  <c r="Z70" i="4"/>
  <c r="Z71" i="4"/>
  <c r="Z72" i="4"/>
  <c r="Z73" i="4"/>
  <c r="Z74" i="4"/>
  <c r="Z75" i="4"/>
  <c r="Z76" i="4"/>
  <c r="Z77" i="4"/>
  <c r="Z78" i="4"/>
  <c r="Z79" i="4"/>
  <c r="Z80" i="4"/>
  <c r="Z81" i="4"/>
  <c r="Z82" i="4"/>
  <c r="Z83" i="4"/>
  <c r="Z84" i="4"/>
  <c r="Z85" i="4"/>
  <c r="Z86" i="4"/>
  <c r="Z87" i="4"/>
  <c r="Z88" i="4"/>
  <c r="Z89" i="4"/>
  <c r="Z90" i="4"/>
  <c r="Z91" i="4"/>
  <c r="Z92" i="4"/>
  <c r="Z93" i="4"/>
  <c r="Z94" i="4"/>
  <c r="Z95" i="4"/>
  <c r="Z96" i="4"/>
  <c r="Z97" i="4"/>
  <c r="Z98" i="4"/>
  <c r="Z99" i="4"/>
  <c r="Z100" i="4"/>
  <c r="Z101" i="4"/>
  <c r="Z102" i="4"/>
  <c r="Z103" i="4"/>
  <c r="Z104" i="4"/>
  <c r="Z105" i="4"/>
  <c r="Z106" i="4"/>
  <c r="Z107" i="4"/>
  <c r="Z108" i="4"/>
  <c r="Z109" i="4"/>
  <c r="Z110" i="4"/>
  <c r="Z111" i="4"/>
  <c r="Z112" i="4"/>
  <c r="Z113" i="4"/>
  <c r="Z114" i="4"/>
  <c r="Z115" i="4"/>
  <c r="Z116" i="4"/>
  <c r="Z117" i="4"/>
  <c r="Z118" i="4"/>
  <c r="Z119" i="4"/>
  <c r="Z120" i="4"/>
  <c r="Z121" i="4"/>
  <c r="Z122" i="4"/>
  <c r="Z123" i="4"/>
  <c r="Z124" i="4"/>
  <c r="Z125" i="4"/>
  <c r="Z126" i="4"/>
  <c r="Z127" i="4"/>
  <c r="Z128" i="4"/>
  <c r="Z129" i="4"/>
  <c r="Z130" i="4"/>
  <c r="Z131" i="4"/>
  <c r="Z132" i="4"/>
  <c r="Z133" i="4"/>
  <c r="Z134" i="4"/>
  <c r="Z135" i="4"/>
  <c r="Z136" i="4"/>
  <c r="Z137" i="4"/>
  <c r="Z138" i="4"/>
  <c r="Z139" i="4"/>
  <c r="Z140" i="4"/>
  <c r="Z141" i="4"/>
  <c r="Z142" i="4"/>
  <c r="Z143" i="4"/>
  <c r="Z144" i="4"/>
  <c r="Z145" i="4"/>
  <c r="Z146" i="4"/>
  <c r="Z147" i="4"/>
  <c r="Z148" i="4"/>
  <c r="Z149" i="4"/>
  <c r="Z150" i="4"/>
  <c r="Z151" i="4"/>
  <c r="Z152" i="4"/>
  <c r="Z153" i="4"/>
  <c r="Z154" i="4"/>
  <c r="Z155" i="4"/>
  <c r="Z156" i="4"/>
  <c r="Z157" i="4"/>
  <c r="Z158" i="4"/>
  <c r="Z159" i="4"/>
  <c r="Z160" i="4"/>
  <c r="Z161" i="4"/>
  <c r="Z162" i="4"/>
  <c r="Z163" i="4"/>
  <c r="Z164" i="4"/>
  <c r="Z165" i="4"/>
  <c r="Z166" i="4"/>
  <c r="Z167" i="4"/>
  <c r="Z168" i="4"/>
  <c r="Z169" i="4"/>
  <c r="Z170" i="4"/>
  <c r="Z171" i="4"/>
  <c r="Z172" i="4"/>
  <c r="Z173" i="4"/>
  <c r="Z174" i="4"/>
  <c r="Z175" i="4"/>
  <c r="Z176" i="4"/>
  <c r="Z177" i="4"/>
  <c r="Z178" i="4"/>
  <c r="Z179" i="4"/>
  <c r="Z180" i="4"/>
  <c r="Z181" i="4"/>
  <c r="Z182" i="4"/>
  <c r="Z183" i="4"/>
  <c r="Z184" i="4"/>
  <c r="Z185" i="4"/>
  <c r="Z186" i="4"/>
  <c r="Z187" i="4"/>
  <c r="Z188" i="4"/>
  <c r="Z189" i="4"/>
  <c r="Z190" i="4"/>
  <c r="Z191" i="4"/>
  <c r="Z192" i="4"/>
  <c r="Z193" i="4"/>
  <c r="Z194" i="4"/>
  <c r="Z195" i="4"/>
  <c r="Z196" i="4"/>
  <c r="Z197" i="4"/>
  <c r="Z198" i="4"/>
  <c r="Z199" i="4"/>
  <c r="Z200" i="4"/>
  <c r="Z201" i="4"/>
  <c r="Z202" i="4"/>
  <c r="Z203" i="4"/>
  <c r="Z204" i="4"/>
  <c r="Z205" i="4"/>
  <c r="Z206" i="4"/>
  <c r="Z207" i="4"/>
  <c r="Z208" i="4"/>
  <c r="Z209" i="4"/>
  <c r="Z210" i="4"/>
  <c r="Z211" i="4"/>
  <c r="Z212" i="4"/>
  <c r="Z213" i="4"/>
  <c r="Z214" i="4"/>
  <c r="Z215" i="4"/>
  <c r="Z216" i="4"/>
  <c r="Z217" i="4"/>
  <c r="Z218" i="4"/>
  <c r="Z219" i="4"/>
  <c r="Z220" i="4"/>
  <c r="Z221" i="4"/>
  <c r="Z222" i="4"/>
  <c r="Z223" i="4"/>
  <c r="Z224" i="4"/>
  <c r="Z225" i="4"/>
  <c r="Z226" i="4"/>
  <c r="Z227" i="4"/>
  <c r="Z228" i="4"/>
  <c r="Z229" i="4"/>
  <c r="Z230" i="4"/>
  <c r="Z231" i="4"/>
  <c r="Z232" i="4"/>
  <c r="Z233" i="4"/>
  <c r="Z234" i="4"/>
  <c r="Z235" i="4"/>
  <c r="Z236" i="4"/>
  <c r="Z237" i="4"/>
  <c r="Z238" i="4"/>
  <c r="Z239" i="4"/>
  <c r="Z240" i="4"/>
  <c r="Z241" i="4"/>
  <c r="Z242" i="4"/>
  <c r="Z243" i="4"/>
  <c r="Z244" i="4"/>
  <c r="Z245" i="4"/>
  <c r="Z246" i="4"/>
  <c r="Z247" i="4"/>
  <c r="Z248" i="4"/>
  <c r="Z249" i="4"/>
  <c r="Z250" i="4"/>
  <c r="Z251" i="4"/>
  <c r="Z252" i="4"/>
  <c r="Z253" i="4"/>
  <c r="Z254" i="4"/>
  <c r="Z255" i="4"/>
  <c r="Z256" i="4"/>
  <c r="Z257" i="4"/>
  <c r="Z258" i="4"/>
  <c r="Z259" i="4"/>
  <c r="Z260" i="4"/>
  <c r="Z261" i="4"/>
  <c r="Z262" i="4"/>
  <c r="Z263" i="4"/>
  <c r="Z3" i="4"/>
  <c r="V4" i="4"/>
  <c r="V5" i="4"/>
  <c r="V6" i="4"/>
  <c r="V7" i="4"/>
  <c r="V8" i="4"/>
  <c r="V9" i="4"/>
  <c r="V10" i="4"/>
  <c r="V11" i="4"/>
  <c r="V12" i="4"/>
  <c r="V13" i="4"/>
  <c r="V14" i="4"/>
  <c r="V15" i="4"/>
  <c r="V16" i="4"/>
  <c r="V17" i="4"/>
  <c r="V18" i="4"/>
  <c r="V19" i="4"/>
  <c r="V20" i="4"/>
  <c r="V21" i="4"/>
  <c r="V22" i="4"/>
  <c r="V23" i="4"/>
  <c r="V24" i="4"/>
  <c r="V25" i="4"/>
  <c r="V26" i="4"/>
  <c r="V27" i="4"/>
  <c r="V28" i="4"/>
  <c r="V29" i="4"/>
  <c r="V30" i="4"/>
  <c r="V31" i="4"/>
  <c r="V32" i="4"/>
  <c r="V33" i="4"/>
  <c r="V34" i="4"/>
  <c r="V35" i="4"/>
  <c r="V36" i="4"/>
  <c r="V37" i="4"/>
  <c r="V38" i="4"/>
  <c r="V39" i="4"/>
  <c r="V40" i="4"/>
  <c r="V41" i="4"/>
  <c r="V42" i="4"/>
  <c r="V43" i="4"/>
  <c r="V44" i="4"/>
  <c r="V45" i="4"/>
  <c r="V46" i="4"/>
  <c r="V47" i="4"/>
  <c r="V48" i="4"/>
  <c r="V49" i="4"/>
  <c r="V50" i="4"/>
  <c r="V51" i="4"/>
  <c r="V52" i="4"/>
  <c r="V53" i="4"/>
  <c r="V54" i="4"/>
  <c r="V55" i="4"/>
  <c r="V56" i="4"/>
  <c r="V57" i="4"/>
  <c r="V58" i="4"/>
  <c r="V59" i="4"/>
  <c r="V60" i="4"/>
  <c r="V61" i="4"/>
  <c r="V62" i="4"/>
  <c r="V63" i="4"/>
  <c r="V64" i="4"/>
  <c r="V65" i="4"/>
  <c r="V66" i="4"/>
  <c r="V67" i="4"/>
  <c r="V68" i="4"/>
  <c r="V69" i="4"/>
  <c r="V70" i="4"/>
  <c r="V71" i="4"/>
  <c r="V72" i="4"/>
  <c r="V73" i="4"/>
  <c r="V74" i="4"/>
  <c r="V75" i="4"/>
  <c r="V76" i="4"/>
  <c r="V77" i="4"/>
  <c r="V78" i="4"/>
  <c r="V79" i="4"/>
  <c r="V80" i="4"/>
  <c r="V81" i="4"/>
  <c r="V82" i="4"/>
  <c r="V83" i="4"/>
  <c r="V84" i="4"/>
  <c r="V85" i="4"/>
  <c r="V86" i="4"/>
  <c r="V87" i="4"/>
  <c r="V88" i="4"/>
  <c r="V89" i="4"/>
  <c r="V90" i="4"/>
  <c r="V91" i="4"/>
  <c r="V92" i="4"/>
  <c r="V93" i="4"/>
  <c r="V94" i="4"/>
  <c r="V95" i="4"/>
  <c r="V96" i="4"/>
  <c r="V97" i="4"/>
  <c r="V98" i="4"/>
  <c r="V99" i="4"/>
  <c r="V100" i="4"/>
  <c r="V101" i="4"/>
  <c r="V102" i="4"/>
  <c r="V103" i="4"/>
  <c r="V104" i="4"/>
  <c r="V105" i="4"/>
  <c r="V106" i="4"/>
  <c r="V107" i="4"/>
  <c r="V108" i="4"/>
  <c r="V109" i="4"/>
  <c r="V110" i="4"/>
  <c r="V111" i="4"/>
  <c r="V112" i="4"/>
  <c r="V113" i="4"/>
  <c r="V114" i="4"/>
  <c r="V115" i="4"/>
  <c r="V116" i="4"/>
  <c r="V117" i="4"/>
  <c r="V118" i="4"/>
  <c r="V119" i="4"/>
  <c r="V120" i="4"/>
  <c r="V121" i="4"/>
  <c r="V122" i="4"/>
  <c r="V123" i="4"/>
  <c r="V124" i="4"/>
  <c r="V125" i="4"/>
  <c r="V126" i="4"/>
  <c r="V127" i="4"/>
  <c r="V128" i="4"/>
  <c r="V129" i="4"/>
  <c r="V130" i="4"/>
  <c r="V131" i="4"/>
  <c r="V132" i="4"/>
  <c r="V133" i="4"/>
  <c r="V134" i="4"/>
  <c r="V135" i="4"/>
  <c r="V136" i="4"/>
  <c r="V137" i="4"/>
  <c r="V138" i="4"/>
  <c r="V139" i="4"/>
  <c r="V140" i="4"/>
  <c r="V141" i="4"/>
  <c r="V142" i="4"/>
  <c r="V143" i="4"/>
  <c r="V144" i="4"/>
  <c r="V145" i="4"/>
  <c r="V146" i="4"/>
  <c r="V147" i="4"/>
  <c r="V148" i="4"/>
  <c r="V149" i="4"/>
  <c r="V150" i="4"/>
  <c r="V151" i="4"/>
  <c r="V152" i="4"/>
  <c r="V153" i="4"/>
  <c r="V154" i="4"/>
  <c r="V155" i="4"/>
  <c r="V156" i="4"/>
  <c r="V157" i="4"/>
  <c r="V158" i="4"/>
  <c r="V159" i="4"/>
  <c r="V160" i="4"/>
  <c r="V161" i="4"/>
  <c r="V162" i="4"/>
  <c r="V163" i="4"/>
  <c r="V164" i="4"/>
  <c r="V165" i="4"/>
  <c r="V166" i="4"/>
  <c r="V167" i="4"/>
  <c r="V168" i="4"/>
  <c r="V169" i="4"/>
  <c r="V170" i="4"/>
  <c r="V171" i="4"/>
  <c r="V172" i="4"/>
  <c r="V173" i="4"/>
  <c r="V174" i="4"/>
  <c r="V175" i="4"/>
  <c r="V176" i="4"/>
  <c r="V177" i="4"/>
  <c r="V178" i="4"/>
  <c r="V179" i="4"/>
  <c r="V180" i="4"/>
  <c r="V181" i="4"/>
  <c r="V182" i="4"/>
  <c r="V183" i="4"/>
  <c r="V184" i="4"/>
  <c r="V185" i="4"/>
  <c r="V186" i="4"/>
  <c r="V187" i="4"/>
  <c r="V188" i="4"/>
  <c r="V189" i="4"/>
  <c r="V190" i="4"/>
  <c r="V191" i="4"/>
  <c r="V192" i="4"/>
  <c r="V193" i="4"/>
  <c r="V194" i="4"/>
  <c r="V195" i="4"/>
  <c r="V196" i="4"/>
  <c r="V197" i="4"/>
  <c r="V198" i="4"/>
  <c r="V199" i="4"/>
  <c r="V200" i="4"/>
  <c r="V201" i="4"/>
  <c r="V202" i="4"/>
  <c r="V203" i="4"/>
  <c r="V204" i="4"/>
  <c r="V205" i="4"/>
  <c r="V206" i="4"/>
  <c r="V207" i="4"/>
  <c r="V208" i="4"/>
  <c r="V209" i="4"/>
  <c r="V210" i="4"/>
  <c r="V211" i="4"/>
  <c r="V212" i="4"/>
  <c r="V213" i="4"/>
  <c r="V214" i="4"/>
  <c r="V215" i="4"/>
  <c r="V216" i="4"/>
  <c r="V217" i="4"/>
  <c r="V218" i="4"/>
  <c r="V219" i="4"/>
  <c r="V220" i="4"/>
  <c r="V221" i="4"/>
  <c r="V222" i="4"/>
  <c r="V223" i="4"/>
  <c r="V224" i="4"/>
  <c r="V225" i="4"/>
  <c r="V226" i="4"/>
  <c r="V227" i="4"/>
  <c r="V228" i="4"/>
  <c r="V229" i="4"/>
  <c r="V230" i="4"/>
  <c r="V231" i="4"/>
  <c r="V232" i="4"/>
  <c r="V233" i="4"/>
  <c r="V234" i="4"/>
  <c r="V235" i="4"/>
  <c r="V236" i="4"/>
  <c r="V237" i="4"/>
  <c r="V238" i="4"/>
  <c r="V239" i="4"/>
  <c r="V240" i="4"/>
  <c r="V241" i="4"/>
  <c r="V242" i="4"/>
  <c r="V243" i="4"/>
  <c r="V244" i="4"/>
  <c r="V245" i="4"/>
  <c r="V246" i="4"/>
  <c r="V247" i="4"/>
  <c r="V248" i="4"/>
  <c r="V249" i="4"/>
  <c r="V250" i="4"/>
  <c r="V251" i="4"/>
  <c r="V252" i="4"/>
  <c r="V253" i="4"/>
  <c r="V254" i="4"/>
  <c r="V255" i="4"/>
  <c r="V256" i="4"/>
  <c r="V257" i="4"/>
  <c r="V258" i="4"/>
  <c r="V259" i="4"/>
  <c r="V260" i="4"/>
  <c r="V261" i="4"/>
  <c r="V262" i="4"/>
  <c r="V263" i="4"/>
  <c r="V3" i="4"/>
  <c r="X4" i="4"/>
  <c r="X5" i="4"/>
  <c r="X6" i="4"/>
  <c r="X7" i="4"/>
  <c r="X8" i="4"/>
  <c r="X9" i="4"/>
  <c r="X10" i="4"/>
  <c r="X11" i="4"/>
  <c r="X12" i="4"/>
  <c r="X13" i="4"/>
  <c r="X14" i="4"/>
  <c r="X15" i="4"/>
  <c r="X16" i="4"/>
  <c r="X17" i="4"/>
  <c r="X18" i="4"/>
  <c r="X19" i="4"/>
  <c r="X20" i="4"/>
  <c r="X21" i="4"/>
  <c r="X22" i="4"/>
  <c r="X23" i="4"/>
  <c r="X24" i="4"/>
  <c r="X25" i="4"/>
  <c r="X26" i="4"/>
  <c r="X27" i="4"/>
  <c r="X28" i="4"/>
  <c r="X29" i="4"/>
  <c r="X30" i="4"/>
  <c r="X31" i="4"/>
  <c r="X32" i="4"/>
  <c r="X33" i="4"/>
  <c r="X34" i="4"/>
  <c r="X35" i="4"/>
  <c r="X36" i="4"/>
  <c r="X37" i="4"/>
  <c r="X38" i="4"/>
  <c r="X39" i="4"/>
  <c r="X40" i="4"/>
  <c r="X41" i="4"/>
  <c r="X42" i="4"/>
  <c r="X43" i="4"/>
  <c r="X44" i="4"/>
  <c r="X45" i="4"/>
  <c r="X46" i="4"/>
  <c r="X47" i="4"/>
  <c r="X48" i="4"/>
  <c r="X49" i="4"/>
  <c r="X50" i="4"/>
  <c r="X51" i="4"/>
  <c r="X52" i="4"/>
  <c r="X53" i="4"/>
  <c r="X54" i="4"/>
  <c r="X55" i="4"/>
  <c r="X56" i="4"/>
  <c r="X57" i="4"/>
  <c r="X58" i="4"/>
  <c r="X59" i="4"/>
  <c r="X60" i="4"/>
  <c r="X61" i="4"/>
  <c r="X62" i="4"/>
  <c r="X63" i="4"/>
  <c r="X64" i="4"/>
  <c r="X65" i="4"/>
  <c r="X66" i="4"/>
  <c r="X67" i="4"/>
  <c r="X68" i="4"/>
  <c r="X69" i="4"/>
  <c r="X70" i="4"/>
  <c r="X71" i="4"/>
  <c r="X72" i="4"/>
  <c r="X73" i="4"/>
  <c r="X74" i="4"/>
  <c r="X75" i="4"/>
  <c r="X76" i="4"/>
  <c r="X77" i="4"/>
  <c r="X78" i="4"/>
  <c r="X79" i="4"/>
  <c r="X80" i="4"/>
  <c r="X81" i="4"/>
  <c r="X82" i="4"/>
  <c r="X83" i="4"/>
  <c r="X84" i="4"/>
  <c r="X85" i="4"/>
  <c r="X86" i="4"/>
  <c r="X87" i="4"/>
  <c r="X88" i="4"/>
  <c r="X89" i="4"/>
  <c r="X90" i="4"/>
  <c r="X91" i="4"/>
  <c r="X92" i="4"/>
  <c r="X93" i="4"/>
  <c r="X94" i="4"/>
  <c r="X95" i="4"/>
  <c r="X96" i="4"/>
  <c r="X97" i="4"/>
  <c r="X98" i="4"/>
  <c r="X99" i="4"/>
  <c r="X100" i="4"/>
  <c r="X101" i="4"/>
  <c r="X102" i="4"/>
  <c r="X103" i="4"/>
  <c r="X104" i="4"/>
  <c r="X105" i="4"/>
  <c r="X106" i="4"/>
  <c r="X107" i="4"/>
  <c r="X108" i="4"/>
  <c r="X109" i="4"/>
  <c r="X110" i="4"/>
  <c r="X111" i="4"/>
  <c r="X112" i="4"/>
  <c r="X113" i="4"/>
  <c r="X114" i="4"/>
  <c r="X115" i="4"/>
  <c r="X116" i="4"/>
  <c r="X117" i="4"/>
  <c r="X118" i="4"/>
  <c r="X119" i="4"/>
  <c r="X120" i="4"/>
  <c r="X121" i="4"/>
  <c r="X122" i="4"/>
  <c r="X123" i="4"/>
  <c r="X124" i="4"/>
  <c r="X125" i="4"/>
  <c r="X126" i="4"/>
  <c r="X127" i="4"/>
  <c r="X128" i="4"/>
  <c r="X129" i="4"/>
  <c r="X130" i="4"/>
  <c r="X131" i="4"/>
  <c r="X132" i="4"/>
  <c r="X133" i="4"/>
  <c r="X134" i="4"/>
  <c r="X135" i="4"/>
  <c r="X136" i="4"/>
  <c r="X137" i="4"/>
  <c r="X138" i="4"/>
  <c r="X139" i="4"/>
  <c r="X140" i="4"/>
  <c r="X141" i="4"/>
  <c r="X142" i="4"/>
  <c r="X143" i="4"/>
  <c r="X144" i="4"/>
  <c r="X145" i="4"/>
  <c r="X146" i="4"/>
  <c r="X147" i="4"/>
  <c r="X148" i="4"/>
  <c r="X149" i="4"/>
  <c r="X150" i="4"/>
  <c r="X151" i="4"/>
  <c r="X152" i="4"/>
  <c r="X153" i="4"/>
  <c r="X154" i="4"/>
  <c r="X155" i="4"/>
  <c r="X156" i="4"/>
  <c r="X157" i="4"/>
  <c r="X158" i="4"/>
  <c r="X159" i="4"/>
  <c r="X160" i="4"/>
  <c r="X161" i="4"/>
  <c r="X162" i="4"/>
  <c r="X163" i="4"/>
  <c r="X164" i="4"/>
  <c r="X165" i="4"/>
  <c r="X166" i="4"/>
  <c r="X167" i="4"/>
  <c r="X168" i="4"/>
  <c r="X169" i="4"/>
  <c r="X170" i="4"/>
  <c r="X171" i="4"/>
  <c r="X172" i="4"/>
  <c r="X173" i="4"/>
  <c r="X174" i="4"/>
  <c r="X175" i="4"/>
  <c r="X176" i="4"/>
  <c r="X177" i="4"/>
  <c r="X178" i="4"/>
  <c r="X179" i="4"/>
  <c r="X180" i="4"/>
  <c r="X181" i="4"/>
  <c r="X182" i="4"/>
  <c r="X183" i="4"/>
  <c r="X184" i="4"/>
  <c r="X185" i="4"/>
  <c r="X186" i="4"/>
  <c r="X187" i="4"/>
  <c r="X188" i="4"/>
  <c r="X189" i="4"/>
  <c r="X190" i="4"/>
  <c r="X191" i="4"/>
  <c r="X192" i="4"/>
  <c r="X193" i="4"/>
  <c r="X194" i="4"/>
  <c r="X195" i="4"/>
  <c r="X196" i="4"/>
  <c r="X197" i="4"/>
  <c r="X198" i="4"/>
  <c r="X199" i="4"/>
  <c r="X200" i="4"/>
  <c r="X201" i="4"/>
  <c r="X202" i="4"/>
  <c r="X203" i="4"/>
  <c r="X204" i="4"/>
  <c r="X205" i="4"/>
  <c r="X206" i="4"/>
  <c r="X207" i="4"/>
  <c r="X208" i="4"/>
  <c r="X209" i="4"/>
  <c r="X210" i="4"/>
  <c r="X211" i="4"/>
  <c r="X212" i="4"/>
  <c r="X213" i="4"/>
  <c r="X214" i="4"/>
  <c r="X215" i="4"/>
  <c r="X216" i="4"/>
  <c r="X217" i="4"/>
  <c r="X218" i="4"/>
  <c r="X219" i="4"/>
  <c r="X220" i="4"/>
  <c r="X221" i="4"/>
  <c r="X222" i="4"/>
  <c r="X223" i="4"/>
  <c r="X224" i="4"/>
  <c r="X225" i="4"/>
  <c r="X226" i="4"/>
  <c r="X227" i="4"/>
  <c r="X228" i="4"/>
  <c r="X229" i="4"/>
  <c r="X230" i="4"/>
  <c r="X231" i="4"/>
  <c r="X232" i="4"/>
  <c r="X233" i="4"/>
  <c r="X234" i="4"/>
  <c r="X235" i="4"/>
  <c r="X236" i="4"/>
  <c r="X237" i="4"/>
  <c r="X238" i="4"/>
  <c r="X239" i="4"/>
  <c r="X240" i="4"/>
  <c r="X241" i="4"/>
  <c r="X242" i="4"/>
  <c r="X243" i="4"/>
  <c r="X244" i="4"/>
  <c r="X245" i="4"/>
  <c r="X246" i="4"/>
  <c r="X247" i="4"/>
  <c r="X248" i="4"/>
  <c r="X249" i="4"/>
  <c r="X250" i="4"/>
  <c r="X251" i="4"/>
  <c r="X252" i="4"/>
  <c r="X253" i="4"/>
  <c r="X254" i="4"/>
  <c r="X255" i="4"/>
  <c r="X256" i="4"/>
  <c r="X257" i="4"/>
  <c r="X258" i="4"/>
  <c r="X259" i="4"/>
  <c r="X260" i="4"/>
  <c r="X261" i="4"/>
  <c r="X262" i="4"/>
  <c r="X263" i="4"/>
  <c r="X3" i="4"/>
  <c r="Q4" i="4"/>
  <c r="Q5" i="4"/>
  <c r="Q6" i="4"/>
  <c r="Q7" i="4"/>
  <c r="Q8" i="4"/>
  <c r="Q9" i="4"/>
  <c r="Q10" i="4"/>
  <c r="Q11" i="4"/>
  <c r="Q12" i="4"/>
  <c r="Q13" i="4"/>
  <c r="Q14" i="4"/>
  <c r="Q15" i="4"/>
  <c r="Q16" i="4"/>
  <c r="Q17" i="4"/>
  <c r="Q18" i="4"/>
  <c r="Q19" i="4"/>
  <c r="Q20" i="4"/>
  <c r="Q21" i="4"/>
  <c r="Q22" i="4"/>
  <c r="Q23" i="4"/>
  <c r="Q24" i="4"/>
  <c r="Q25" i="4"/>
  <c r="Q26" i="4"/>
  <c r="Q27" i="4"/>
  <c r="Q28" i="4"/>
  <c r="Q29" i="4"/>
  <c r="Q30" i="4"/>
  <c r="Q31" i="4"/>
  <c r="Q32" i="4"/>
  <c r="Q33" i="4"/>
  <c r="Q34" i="4"/>
  <c r="Q35" i="4"/>
  <c r="Q36" i="4"/>
  <c r="Q37" i="4"/>
  <c r="Q38" i="4"/>
  <c r="Q39" i="4"/>
  <c r="Q40" i="4"/>
  <c r="Q41" i="4"/>
  <c r="Q42" i="4"/>
  <c r="Q43" i="4"/>
  <c r="Q44" i="4"/>
  <c r="Q45" i="4"/>
  <c r="Q46" i="4"/>
  <c r="Q47" i="4"/>
  <c r="Q48" i="4"/>
  <c r="Q49" i="4"/>
  <c r="Q50" i="4"/>
  <c r="Q51" i="4"/>
  <c r="Q52" i="4"/>
  <c r="Q53" i="4"/>
  <c r="Q54" i="4"/>
  <c r="Q55" i="4"/>
  <c r="Q56" i="4"/>
  <c r="Q57" i="4"/>
  <c r="Q58" i="4"/>
  <c r="Q59" i="4"/>
  <c r="Q60" i="4"/>
  <c r="Q61" i="4"/>
  <c r="Q62" i="4"/>
  <c r="Q63" i="4"/>
  <c r="Q64" i="4"/>
  <c r="Q65" i="4"/>
  <c r="Q66" i="4"/>
  <c r="Q67" i="4"/>
  <c r="Q68" i="4"/>
  <c r="Q69" i="4"/>
  <c r="Q70" i="4"/>
  <c r="Q71" i="4"/>
  <c r="Q72" i="4"/>
  <c r="Q73" i="4"/>
  <c r="Q74" i="4"/>
  <c r="Q75" i="4"/>
  <c r="Q76" i="4"/>
  <c r="Q77" i="4"/>
  <c r="Q78" i="4"/>
  <c r="Q79" i="4"/>
  <c r="Q80" i="4"/>
  <c r="Q81" i="4"/>
  <c r="Q82" i="4"/>
  <c r="Q83" i="4"/>
  <c r="Q84" i="4"/>
  <c r="Q85" i="4"/>
  <c r="Q86" i="4"/>
  <c r="Q87" i="4"/>
  <c r="Q88" i="4"/>
  <c r="Q89" i="4"/>
  <c r="Q90" i="4"/>
  <c r="Q91" i="4"/>
  <c r="Q92" i="4"/>
  <c r="Q93" i="4"/>
  <c r="Q94" i="4"/>
  <c r="Q95" i="4"/>
  <c r="Q96" i="4"/>
  <c r="Q97" i="4"/>
  <c r="Q98" i="4"/>
  <c r="Q99" i="4"/>
  <c r="Q100" i="4"/>
  <c r="Q101" i="4"/>
  <c r="Q102" i="4"/>
  <c r="Q103" i="4"/>
  <c r="Q104" i="4"/>
  <c r="Q105" i="4"/>
  <c r="Q106" i="4"/>
  <c r="Q107" i="4"/>
  <c r="Q108" i="4"/>
  <c r="Q109" i="4"/>
  <c r="Q110" i="4"/>
  <c r="Q111" i="4"/>
  <c r="Q112" i="4"/>
  <c r="Q113" i="4"/>
  <c r="Q114" i="4"/>
  <c r="Q115" i="4"/>
  <c r="Q116" i="4"/>
  <c r="Q117" i="4"/>
  <c r="Q118" i="4"/>
  <c r="Q119" i="4"/>
  <c r="Q120" i="4"/>
  <c r="Q121" i="4"/>
  <c r="Q122" i="4"/>
  <c r="Q123" i="4"/>
  <c r="Q124" i="4"/>
  <c r="Q125" i="4"/>
  <c r="Q126" i="4"/>
  <c r="Q127" i="4"/>
  <c r="Q128" i="4"/>
  <c r="Q129" i="4"/>
  <c r="Q130" i="4"/>
  <c r="Q131" i="4"/>
  <c r="Q132" i="4"/>
  <c r="Q133" i="4"/>
  <c r="Q134" i="4"/>
  <c r="Q135" i="4"/>
  <c r="Q136" i="4"/>
  <c r="Q137" i="4"/>
  <c r="Q138" i="4"/>
  <c r="Q139" i="4"/>
  <c r="Q140" i="4"/>
  <c r="Q141" i="4"/>
  <c r="Q142" i="4"/>
  <c r="Q143" i="4"/>
  <c r="Q144" i="4"/>
  <c r="Q145" i="4"/>
  <c r="Q146" i="4"/>
  <c r="Q147" i="4"/>
  <c r="Q148" i="4"/>
  <c r="Q149" i="4"/>
  <c r="Q150" i="4"/>
  <c r="Q151" i="4"/>
  <c r="Q152" i="4"/>
  <c r="Q153" i="4"/>
  <c r="Q154" i="4"/>
  <c r="Q155" i="4"/>
  <c r="Q156" i="4"/>
  <c r="Q157" i="4"/>
  <c r="Q158" i="4"/>
  <c r="Q159" i="4"/>
  <c r="Q160" i="4"/>
  <c r="Q161" i="4"/>
  <c r="Q162" i="4"/>
  <c r="Q163" i="4"/>
  <c r="Q164" i="4"/>
  <c r="Q165" i="4"/>
  <c r="Q166" i="4"/>
  <c r="Q167" i="4"/>
  <c r="Q168" i="4"/>
  <c r="Q169" i="4"/>
  <c r="Q170" i="4"/>
  <c r="Q171" i="4"/>
  <c r="Q172" i="4"/>
  <c r="Q173" i="4"/>
  <c r="Q174" i="4"/>
  <c r="Q175" i="4"/>
  <c r="Q176" i="4"/>
  <c r="Q177" i="4"/>
  <c r="Q178" i="4"/>
  <c r="Q179" i="4"/>
  <c r="Q180" i="4"/>
  <c r="Q181" i="4"/>
  <c r="Q182" i="4"/>
  <c r="Q183" i="4"/>
  <c r="Q184" i="4"/>
  <c r="Q185" i="4"/>
  <c r="Q186" i="4"/>
  <c r="Q187" i="4"/>
  <c r="Q188" i="4"/>
  <c r="Q189" i="4"/>
  <c r="Q190" i="4"/>
  <c r="Q191" i="4"/>
  <c r="Q192" i="4"/>
  <c r="Q193" i="4"/>
  <c r="Q194" i="4"/>
  <c r="Q195" i="4"/>
  <c r="Q196" i="4"/>
  <c r="Q197" i="4"/>
  <c r="Q198" i="4"/>
  <c r="Q199" i="4"/>
  <c r="Q200" i="4"/>
  <c r="Q201" i="4"/>
  <c r="Q202" i="4"/>
  <c r="Q203" i="4"/>
  <c r="Q204" i="4"/>
  <c r="Q205" i="4"/>
  <c r="Q206" i="4"/>
  <c r="Q207" i="4"/>
  <c r="Q208" i="4"/>
  <c r="Q209" i="4"/>
  <c r="Q210" i="4"/>
  <c r="Q211" i="4"/>
  <c r="Q212" i="4"/>
  <c r="Q213" i="4"/>
  <c r="Q214" i="4"/>
  <c r="Q215" i="4"/>
  <c r="Q216" i="4"/>
  <c r="Q217" i="4"/>
  <c r="Q218" i="4"/>
  <c r="Q219" i="4"/>
  <c r="Q220" i="4"/>
  <c r="Q221" i="4"/>
  <c r="Q222" i="4"/>
  <c r="Q223" i="4"/>
  <c r="Q224" i="4"/>
  <c r="Q225" i="4"/>
  <c r="Q226" i="4"/>
  <c r="Q227" i="4"/>
  <c r="Q228" i="4"/>
  <c r="Q229" i="4"/>
  <c r="Q230" i="4"/>
  <c r="Q231" i="4"/>
  <c r="Q232" i="4"/>
  <c r="Q233" i="4"/>
  <c r="Q234" i="4"/>
  <c r="Q235" i="4"/>
  <c r="Q236" i="4"/>
  <c r="Q237" i="4"/>
  <c r="Q238" i="4"/>
  <c r="Q239" i="4"/>
  <c r="Q240" i="4"/>
  <c r="Q241" i="4"/>
  <c r="Q242" i="4"/>
  <c r="Q243" i="4"/>
  <c r="Q244" i="4"/>
  <c r="Q245" i="4"/>
  <c r="Q246" i="4"/>
  <c r="Q247" i="4"/>
  <c r="Q248" i="4"/>
  <c r="Q249" i="4"/>
  <c r="Q250" i="4"/>
  <c r="Q251" i="4"/>
  <c r="Q252" i="4"/>
  <c r="Q253" i="4"/>
  <c r="Q254" i="4"/>
  <c r="Q255" i="4"/>
  <c r="Q256" i="4"/>
  <c r="Q257" i="4"/>
  <c r="Q258" i="4"/>
  <c r="Q259" i="4"/>
  <c r="Q260" i="4"/>
  <c r="Q261" i="4"/>
  <c r="Q262" i="4"/>
  <c r="Q263" i="4"/>
  <c r="Q3" i="4"/>
  <c r="O4" i="4"/>
  <c r="O5" i="4"/>
  <c r="O6" i="4"/>
  <c r="O7" i="4"/>
  <c r="O8" i="4"/>
  <c r="O9" i="4"/>
  <c r="O10" i="4"/>
  <c r="O11" i="4"/>
  <c r="O12" i="4"/>
  <c r="O13" i="4"/>
  <c r="O14" i="4"/>
  <c r="O15" i="4"/>
  <c r="O16" i="4"/>
  <c r="O17" i="4"/>
  <c r="O18" i="4"/>
  <c r="O19" i="4"/>
  <c r="O20" i="4"/>
  <c r="O21" i="4"/>
  <c r="O22" i="4"/>
  <c r="O23" i="4"/>
  <c r="O24" i="4"/>
  <c r="O25" i="4"/>
  <c r="O26" i="4"/>
  <c r="O27" i="4"/>
  <c r="O28" i="4"/>
  <c r="O29" i="4"/>
  <c r="O30" i="4"/>
  <c r="O31" i="4"/>
  <c r="O32" i="4"/>
  <c r="O33" i="4"/>
  <c r="O34" i="4"/>
  <c r="O35" i="4"/>
  <c r="O36" i="4"/>
  <c r="O37" i="4"/>
  <c r="O38" i="4"/>
  <c r="O39" i="4"/>
  <c r="O40" i="4"/>
  <c r="O41" i="4"/>
  <c r="O42" i="4"/>
  <c r="O43" i="4"/>
  <c r="O44" i="4"/>
  <c r="O45" i="4"/>
  <c r="O46" i="4"/>
  <c r="O47" i="4"/>
  <c r="O48" i="4"/>
  <c r="O49" i="4"/>
  <c r="O50" i="4"/>
  <c r="O51" i="4"/>
  <c r="O52" i="4"/>
  <c r="O53" i="4"/>
  <c r="O54" i="4"/>
  <c r="O55" i="4"/>
  <c r="O56" i="4"/>
  <c r="O57" i="4"/>
  <c r="O58" i="4"/>
  <c r="O59" i="4"/>
  <c r="O60" i="4"/>
  <c r="O61" i="4"/>
  <c r="O62" i="4"/>
  <c r="O63" i="4"/>
  <c r="O64" i="4"/>
  <c r="O65" i="4"/>
  <c r="O66" i="4"/>
  <c r="O67" i="4"/>
  <c r="O68" i="4"/>
  <c r="O69" i="4"/>
  <c r="O70" i="4"/>
  <c r="O71" i="4"/>
  <c r="O72" i="4"/>
  <c r="O73" i="4"/>
  <c r="O74" i="4"/>
  <c r="O75" i="4"/>
  <c r="O76" i="4"/>
  <c r="O77" i="4"/>
  <c r="O78" i="4"/>
  <c r="O79" i="4"/>
  <c r="O80" i="4"/>
  <c r="O81" i="4"/>
  <c r="O82" i="4"/>
  <c r="O83" i="4"/>
  <c r="O84" i="4"/>
  <c r="O85" i="4"/>
  <c r="O86" i="4"/>
  <c r="O87" i="4"/>
  <c r="O88" i="4"/>
  <c r="O89" i="4"/>
  <c r="O90" i="4"/>
  <c r="O91" i="4"/>
  <c r="O92" i="4"/>
  <c r="O93" i="4"/>
  <c r="O94" i="4"/>
  <c r="O95" i="4"/>
  <c r="O96" i="4"/>
  <c r="O97" i="4"/>
  <c r="O98" i="4"/>
  <c r="O99" i="4"/>
  <c r="O100" i="4"/>
  <c r="O101" i="4"/>
  <c r="O102" i="4"/>
  <c r="O103" i="4"/>
  <c r="O104" i="4"/>
  <c r="O105" i="4"/>
  <c r="O106" i="4"/>
  <c r="O107" i="4"/>
  <c r="O108" i="4"/>
  <c r="O109" i="4"/>
  <c r="O110" i="4"/>
  <c r="O111" i="4"/>
  <c r="O112" i="4"/>
  <c r="O113" i="4"/>
  <c r="O114" i="4"/>
  <c r="O115" i="4"/>
  <c r="O116" i="4"/>
  <c r="O117" i="4"/>
  <c r="O118" i="4"/>
  <c r="O119" i="4"/>
  <c r="O120" i="4"/>
  <c r="O121" i="4"/>
  <c r="O122" i="4"/>
  <c r="O123" i="4"/>
  <c r="O124" i="4"/>
  <c r="O125" i="4"/>
  <c r="O126" i="4"/>
  <c r="O127" i="4"/>
  <c r="O128" i="4"/>
  <c r="O129" i="4"/>
  <c r="O130" i="4"/>
  <c r="O131" i="4"/>
  <c r="O132" i="4"/>
  <c r="O133" i="4"/>
  <c r="O134" i="4"/>
  <c r="O135" i="4"/>
  <c r="O136" i="4"/>
  <c r="O137" i="4"/>
  <c r="O138" i="4"/>
  <c r="O139" i="4"/>
  <c r="O140" i="4"/>
  <c r="O141" i="4"/>
  <c r="O142" i="4"/>
  <c r="O143" i="4"/>
  <c r="O144" i="4"/>
  <c r="O145" i="4"/>
  <c r="O146" i="4"/>
  <c r="O147" i="4"/>
  <c r="O148" i="4"/>
  <c r="O149" i="4"/>
  <c r="O150" i="4"/>
  <c r="O151" i="4"/>
  <c r="O152" i="4"/>
  <c r="O153" i="4"/>
  <c r="O154" i="4"/>
  <c r="O155" i="4"/>
  <c r="O156" i="4"/>
  <c r="O157" i="4"/>
  <c r="O158" i="4"/>
  <c r="O159" i="4"/>
  <c r="O160" i="4"/>
  <c r="O161" i="4"/>
  <c r="O162" i="4"/>
  <c r="O163" i="4"/>
  <c r="O164" i="4"/>
  <c r="O165" i="4"/>
  <c r="O166" i="4"/>
  <c r="O167" i="4"/>
  <c r="O168" i="4"/>
  <c r="O169" i="4"/>
  <c r="O170" i="4"/>
  <c r="O171" i="4"/>
  <c r="O172" i="4"/>
  <c r="O173" i="4"/>
  <c r="O174" i="4"/>
  <c r="O175" i="4"/>
  <c r="O176" i="4"/>
  <c r="O177" i="4"/>
  <c r="O178" i="4"/>
  <c r="O179" i="4"/>
  <c r="O180" i="4"/>
  <c r="O181" i="4"/>
  <c r="O182" i="4"/>
  <c r="O183" i="4"/>
  <c r="O184" i="4"/>
  <c r="O185" i="4"/>
  <c r="O186" i="4"/>
  <c r="O187" i="4"/>
  <c r="O188" i="4"/>
  <c r="O189" i="4"/>
  <c r="O190" i="4"/>
  <c r="O191" i="4"/>
  <c r="O192" i="4"/>
  <c r="O193" i="4"/>
  <c r="O194" i="4"/>
  <c r="O195" i="4"/>
  <c r="O196" i="4"/>
  <c r="O197" i="4"/>
  <c r="O198" i="4"/>
  <c r="O199" i="4"/>
  <c r="O200" i="4"/>
  <c r="O201" i="4"/>
  <c r="O202" i="4"/>
  <c r="O203" i="4"/>
  <c r="O204" i="4"/>
  <c r="O205" i="4"/>
  <c r="O206" i="4"/>
  <c r="O207" i="4"/>
  <c r="O208" i="4"/>
  <c r="O209" i="4"/>
  <c r="O210" i="4"/>
  <c r="O211" i="4"/>
  <c r="O212" i="4"/>
  <c r="O213" i="4"/>
  <c r="O214" i="4"/>
  <c r="O215" i="4"/>
  <c r="O216" i="4"/>
  <c r="O217" i="4"/>
  <c r="O218" i="4"/>
  <c r="O219" i="4"/>
  <c r="O220" i="4"/>
  <c r="O221" i="4"/>
  <c r="O222" i="4"/>
  <c r="O223" i="4"/>
  <c r="O224" i="4"/>
  <c r="O225" i="4"/>
  <c r="O226" i="4"/>
  <c r="O227" i="4"/>
  <c r="O228" i="4"/>
  <c r="O229" i="4"/>
  <c r="O230" i="4"/>
  <c r="O231" i="4"/>
  <c r="O232" i="4"/>
  <c r="O233" i="4"/>
  <c r="O234" i="4"/>
  <c r="O235" i="4"/>
  <c r="O236" i="4"/>
  <c r="O237" i="4"/>
  <c r="O238" i="4"/>
  <c r="O239" i="4"/>
  <c r="O240" i="4"/>
  <c r="O241" i="4"/>
  <c r="O242" i="4"/>
  <c r="O243" i="4"/>
  <c r="O244" i="4"/>
  <c r="O245" i="4"/>
  <c r="O246" i="4"/>
  <c r="O247" i="4"/>
  <c r="O248" i="4"/>
  <c r="O249" i="4"/>
  <c r="O250" i="4"/>
  <c r="O251" i="4"/>
  <c r="O252" i="4"/>
  <c r="O253" i="4"/>
  <c r="O254" i="4"/>
  <c r="O255" i="4"/>
  <c r="O256" i="4"/>
  <c r="O257" i="4"/>
  <c r="O258" i="4"/>
  <c r="O259" i="4"/>
  <c r="O260" i="4"/>
  <c r="O261" i="4"/>
  <c r="O262" i="4"/>
  <c r="O263" i="4"/>
  <c r="O3" i="4"/>
  <c r="M4" i="4"/>
  <c r="M5" i="4"/>
  <c r="M6" i="4"/>
  <c r="M7" i="4"/>
  <c r="M8" i="4"/>
  <c r="M9" i="4"/>
  <c r="M10" i="4"/>
  <c r="M11" i="4"/>
  <c r="M12" i="4"/>
  <c r="M13" i="4"/>
  <c r="M14" i="4"/>
  <c r="M15" i="4"/>
  <c r="M16" i="4"/>
  <c r="M17" i="4"/>
  <c r="M18" i="4"/>
  <c r="M19" i="4"/>
  <c r="M20" i="4"/>
  <c r="M21" i="4"/>
  <c r="M22" i="4"/>
  <c r="M23" i="4"/>
  <c r="M24" i="4"/>
  <c r="M25" i="4"/>
  <c r="M26" i="4"/>
  <c r="M27" i="4"/>
  <c r="M28" i="4"/>
  <c r="M29" i="4"/>
  <c r="M30" i="4"/>
  <c r="M31" i="4"/>
  <c r="M32" i="4"/>
  <c r="M33" i="4"/>
  <c r="M34" i="4"/>
  <c r="M35" i="4"/>
  <c r="M36" i="4"/>
  <c r="M37" i="4"/>
  <c r="M38" i="4"/>
  <c r="M39" i="4"/>
  <c r="M40" i="4"/>
  <c r="M41" i="4"/>
  <c r="M42" i="4"/>
  <c r="M43" i="4"/>
  <c r="M44" i="4"/>
  <c r="M45" i="4"/>
  <c r="M46" i="4"/>
  <c r="M47" i="4"/>
  <c r="M48" i="4"/>
  <c r="M49" i="4"/>
  <c r="M50" i="4"/>
  <c r="M51" i="4"/>
  <c r="M52" i="4"/>
  <c r="M53" i="4"/>
  <c r="M54" i="4"/>
  <c r="M55" i="4"/>
  <c r="M56" i="4"/>
  <c r="M57" i="4"/>
  <c r="M58" i="4"/>
  <c r="M59" i="4"/>
  <c r="M60" i="4"/>
  <c r="M61" i="4"/>
  <c r="M62" i="4"/>
  <c r="M63" i="4"/>
  <c r="M64" i="4"/>
  <c r="M65" i="4"/>
  <c r="M66" i="4"/>
  <c r="M67" i="4"/>
  <c r="M68" i="4"/>
  <c r="M69" i="4"/>
  <c r="M70" i="4"/>
  <c r="M71" i="4"/>
  <c r="M72" i="4"/>
  <c r="M73" i="4"/>
  <c r="M74" i="4"/>
  <c r="M75" i="4"/>
  <c r="M76" i="4"/>
  <c r="M77" i="4"/>
  <c r="M78" i="4"/>
  <c r="M79" i="4"/>
  <c r="M80" i="4"/>
  <c r="M81" i="4"/>
  <c r="M82" i="4"/>
  <c r="M83" i="4"/>
  <c r="M84" i="4"/>
  <c r="M85" i="4"/>
  <c r="M86" i="4"/>
  <c r="M87" i="4"/>
  <c r="M88" i="4"/>
  <c r="M89" i="4"/>
  <c r="M90" i="4"/>
  <c r="M91" i="4"/>
  <c r="M92" i="4"/>
  <c r="M93" i="4"/>
  <c r="M94" i="4"/>
  <c r="M95" i="4"/>
  <c r="M96" i="4"/>
  <c r="M97" i="4"/>
  <c r="M98" i="4"/>
  <c r="M99" i="4"/>
  <c r="M100" i="4"/>
  <c r="M101" i="4"/>
  <c r="M102" i="4"/>
  <c r="M103" i="4"/>
  <c r="M104" i="4"/>
  <c r="M105" i="4"/>
  <c r="M106" i="4"/>
  <c r="M107" i="4"/>
  <c r="M108" i="4"/>
  <c r="M109" i="4"/>
  <c r="M110" i="4"/>
  <c r="M111" i="4"/>
  <c r="M112" i="4"/>
  <c r="M113" i="4"/>
  <c r="M114" i="4"/>
  <c r="M115" i="4"/>
  <c r="M116" i="4"/>
  <c r="M117" i="4"/>
  <c r="M118" i="4"/>
  <c r="M119" i="4"/>
  <c r="M120" i="4"/>
  <c r="M121" i="4"/>
  <c r="M122" i="4"/>
  <c r="M123" i="4"/>
  <c r="M124" i="4"/>
  <c r="M125" i="4"/>
  <c r="M126" i="4"/>
  <c r="M127" i="4"/>
  <c r="M128" i="4"/>
  <c r="M129" i="4"/>
  <c r="M130" i="4"/>
  <c r="M131" i="4"/>
  <c r="M132" i="4"/>
  <c r="M133" i="4"/>
  <c r="M134" i="4"/>
  <c r="M135" i="4"/>
  <c r="M136" i="4"/>
  <c r="M137" i="4"/>
  <c r="M138" i="4"/>
  <c r="M139" i="4"/>
  <c r="M140" i="4"/>
  <c r="M141" i="4"/>
  <c r="M142" i="4"/>
  <c r="M143" i="4"/>
  <c r="M144" i="4"/>
  <c r="M145" i="4"/>
  <c r="M146" i="4"/>
  <c r="M147" i="4"/>
  <c r="M148" i="4"/>
  <c r="M149" i="4"/>
  <c r="M150" i="4"/>
  <c r="M151" i="4"/>
  <c r="M152" i="4"/>
  <c r="M153" i="4"/>
  <c r="M154" i="4"/>
  <c r="M155" i="4"/>
  <c r="M156" i="4"/>
  <c r="M157" i="4"/>
  <c r="M158" i="4"/>
  <c r="M159" i="4"/>
  <c r="M160" i="4"/>
  <c r="M161" i="4"/>
  <c r="M162" i="4"/>
  <c r="M163" i="4"/>
  <c r="M164" i="4"/>
  <c r="M165" i="4"/>
  <c r="M166" i="4"/>
  <c r="M167" i="4"/>
  <c r="M168" i="4"/>
  <c r="M169" i="4"/>
  <c r="M170" i="4"/>
  <c r="M171" i="4"/>
  <c r="M172" i="4"/>
  <c r="M173" i="4"/>
  <c r="M174" i="4"/>
  <c r="M175" i="4"/>
  <c r="M176" i="4"/>
  <c r="M177" i="4"/>
  <c r="M178" i="4"/>
  <c r="M179" i="4"/>
  <c r="M180" i="4"/>
  <c r="M181" i="4"/>
  <c r="M182" i="4"/>
  <c r="M183" i="4"/>
  <c r="M184" i="4"/>
  <c r="M185" i="4"/>
  <c r="M186" i="4"/>
  <c r="M187" i="4"/>
  <c r="M188" i="4"/>
  <c r="M189" i="4"/>
  <c r="M190" i="4"/>
  <c r="M191" i="4"/>
  <c r="M192" i="4"/>
  <c r="M193" i="4"/>
  <c r="M194" i="4"/>
  <c r="M195" i="4"/>
  <c r="M196" i="4"/>
  <c r="M197" i="4"/>
  <c r="M198" i="4"/>
  <c r="M199" i="4"/>
  <c r="M200" i="4"/>
  <c r="M201" i="4"/>
  <c r="M202" i="4"/>
  <c r="M203" i="4"/>
  <c r="M204" i="4"/>
  <c r="M205" i="4"/>
  <c r="M206" i="4"/>
  <c r="M207" i="4"/>
  <c r="M208" i="4"/>
  <c r="M209" i="4"/>
  <c r="M210" i="4"/>
  <c r="M211" i="4"/>
  <c r="M212" i="4"/>
  <c r="M213" i="4"/>
  <c r="M214" i="4"/>
  <c r="M215" i="4"/>
  <c r="M216" i="4"/>
  <c r="M217" i="4"/>
  <c r="M218" i="4"/>
  <c r="M219" i="4"/>
  <c r="M220" i="4"/>
  <c r="M221" i="4"/>
  <c r="M222" i="4"/>
  <c r="M223" i="4"/>
  <c r="M224" i="4"/>
  <c r="M225" i="4"/>
  <c r="M226" i="4"/>
  <c r="M227" i="4"/>
  <c r="M228" i="4"/>
  <c r="M229" i="4"/>
  <c r="M230" i="4"/>
  <c r="M231" i="4"/>
  <c r="M232" i="4"/>
  <c r="M233" i="4"/>
  <c r="M234" i="4"/>
  <c r="M235" i="4"/>
  <c r="M236" i="4"/>
  <c r="M237" i="4"/>
  <c r="M238" i="4"/>
  <c r="M239" i="4"/>
  <c r="M240" i="4"/>
  <c r="M241" i="4"/>
  <c r="M242" i="4"/>
  <c r="M243" i="4"/>
  <c r="M244" i="4"/>
  <c r="M245" i="4"/>
  <c r="M246" i="4"/>
  <c r="M247" i="4"/>
  <c r="M248" i="4"/>
  <c r="M249" i="4"/>
  <c r="M250" i="4"/>
  <c r="M251" i="4"/>
  <c r="M252" i="4"/>
  <c r="M253" i="4"/>
  <c r="M254" i="4"/>
  <c r="M255" i="4"/>
  <c r="M256" i="4"/>
  <c r="M257" i="4"/>
  <c r="M258" i="4"/>
  <c r="M259" i="4"/>
  <c r="M260" i="4"/>
  <c r="M261" i="4"/>
  <c r="M262" i="4"/>
  <c r="M263" i="4"/>
  <c r="M3" i="4"/>
  <c r="H4" i="4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H85" i="4"/>
  <c r="H86" i="4"/>
  <c r="H87" i="4"/>
  <c r="H88" i="4"/>
  <c r="H89" i="4"/>
  <c r="H90" i="4"/>
  <c r="H91" i="4"/>
  <c r="H92" i="4"/>
  <c r="H93" i="4"/>
  <c r="H94" i="4"/>
  <c r="H95" i="4"/>
  <c r="H96" i="4"/>
  <c r="H97" i="4"/>
  <c r="H98" i="4"/>
  <c r="H99" i="4"/>
  <c r="H100" i="4"/>
  <c r="H101" i="4"/>
  <c r="H102" i="4"/>
  <c r="H103" i="4"/>
  <c r="H104" i="4"/>
  <c r="H105" i="4"/>
  <c r="H106" i="4"/>
  <c r="H107" i="4"/>
  <c r="H108" i="4"/>
  <c r="H109" i="4"/>
  <c r="H110" i="4"/>
  <c r="H111" i="4"/>
  <c r="H112" i="4"/>
  <c r="H113" i="4"/>
  <c r="H114" i="4"/>
  <c r="H115" i="4"/>
  <c r="H116" i="4"/>
  <c r="H117" i="4"/>
  <c r="H118" i="4"/>
  <c r="H119" i="4"/>
  <c r="H120" i="4"/>
  <c r="H121" i="4"/>
  <c r="H122" i="4"/>
  <c r="H123" i="4"/>
  <c r="H124" i="4"/>
  <c r="H125" i="4"/>
  <c r="H126" i="4"/>
  <c r="H127" i="4"/>
  <c r="H128" i="4"/>
  <c r="H129" i="4"/>
  <c r="H130" i="4"/>
  <c r="H131" i="4"/>
  <c r="H132" i="4"/>
  <c r="H133" i="4"/>
  <c r="H134" i="4"/>
  <c r="H135" i="4"/>
  <c r="H136" i="4"/>
  <c r="H137" i="4"/>
  <c r="H138" i="4"/>
  <c r="H139" i="4"/>
  <c r="H140" i="4"/>
  <c r="H141" i="4"/>
  <c r="H142" i="4"/>
  <c r="H143" i="4"/>
  <c r="H144" i="4"/>
  <c r="H145" i="4"/>
  <c r="H146" i="4"/>
  <c r="H147" i="4"/>
  <c r="H148" i="4"/>
  <c r="H149" i="4"/>
  <c r="H150" i="4"/>
  <c r="H151" i="4"/>
  <c r="H152" i="4"/>
  <c r="H153" i="4"/>
  <c r="H154" i="4"/>
  <c r="H155" i="4"/>
  <c r="H156" i="4"/>
  <c r="H157" i="4"/>
  <c r="H158" i="4"/>
  <c r="H159" i="4"/>
  <c r="H160" i="4"/>
  <c r="H161" i="4"/>
  <c r="H162" i="4"/>
  <c r="H163" i="4"/>
  <c r="H164" i="4"/>
  <c r="H165" i="4"/>
  <c r="H166" i="4"/>
  <c r="H167" i="4"/>
  <c r="H168" i="4"/>
  <c r="H169" i="4"/>
  <c r="H170" i="4"/>
  <c r="H171" i="4"/>
  <c r="H172" i="4"/>
  <c r="H173" i="4"/>
  <c r="H174" i="4"/>
  <c r="H175" i="4"/>
  <c r="H176" i="4"/>
  <c r="H177" i="4"/>
  <c r="H178" i="4"/>
  <c r="H179" i="4"/>
  <c r="H180" i="4"/>
  <c r="H181" i="4"/>
  <c r="H182" i="4"/>
  <c r="H183" i="4"/>
  <c r="H184" i="4"/>
  <c r="H185" i="4"/>
  <c r="H186" i="4"/>
  <c r="H187" i="4"/>
  <c r="H188" i="4"/>
  <c r="H189" i="4"/>
  <c r="H190" i="4"/>
  <c r="H191" i="4"/>
  <c r="H192" i="4"/>
  <c r="H193" i="4"/>
  <c r="H194" i="4"/>
  <c r="H195" i="4"/>
  <c r="H196" i="4"/>
  <c r="H197" i="4"/>
  <c r="H198" i="4"/>
  <c r="H199" i="4"/>
  <c r="H200" i="4"/>
  <c r="H201" i="4"/>
  <c r="H202" i="4"/>
  <c r="H203" i="4"/>
  <c r="H204" i="4"/>
  <c r="H205" i="4"/>
  <c r="H206" i="4"/>
  <c r="H207" i="4"/>
  <c r="H208" i="4"/>
  <c r="H209" i="4"/>
  <c r="H210" i="4"/>
  <c r="H211" i="4"/>
  <c r="H212" i="4"/>
  <c r="H213" i="4"/>
  <c r="H214" i="4"/>
  <c r="H215" i="4"/>
  <c r="H216" i="4"/>
  <c r="H217" i="4"/>
  <c r="H218" i="4"/>
  <c r="H219" i="4"/>
  <c r="H220" i="4"/>
  <c r="H221" i="4"/>
  <c r="H222" i="4"/>
  <c r="H223" i="4"/>
  <c r="H224" i="4"/>
  <c r="H225" i="4"/>
  <c r="H226" i="4"/>
  <c r="H227" i="4"/>
  <c r="H228" i="4"/>
  <c r="H229" i="4"/>
  <c r="H230" i="4"/>
  <c r="H231" i="4"/>
  <c r="H232" i="4"/>
  <c r="H233" i="4"/>
  <c r="H234" i="4"/>
  <c r="H235" i="4"/>
  <c r="H236" i="4"/>
  <c r="H237" i="4"/>
  <c r="H238" i="4"/>
  <c r="H239" i="4"/>
  <c r="H240" i="4"/>
  <c r="H241" i="4"/>
  <c r="H242" i="4"/>
  <c r="H243" i="4"/>
  <c r="H244" i="4"/>
  <c r="H245" i="4"/>
  <c r="H246" i="4"/>
  <c r="H247" i="4"/>
  <c r="H248" i="4"/>
  <c r="H249" i="4"/>
  <c r="H250" i="4"/>
  <c r="H251" i="4"/>
  <c r="H252" i="4"/>
  <c r="H253" i="4"/>
  <c r="H254" i="4"/>
  <c r="H255" i="4"/>
  <c r="H256" i="4"/>
  <c r="H257" i="4"/>
  <c r="H258" i="4"/>
  <c r="H259" i="4"/>
  <c r="H260" i="4"/>
  <c r="H261" i="4"/>
  <c r="H262" i="4"/>
  <c r="H263" i="4"/>
  <c r="H3" i="4"/>
  <c r="F4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96" i="4"/>
  <c r="F97" i="4"/>
  <c r="F98" i="4"/>
  <c r="F99" i="4"/>
  <c r="F100" i="4"/>
  <c r="F101" i="4"/>
  <c r="F102" i="4"/>
  <c r="F103" i="4"/>
  <c r="F104" i="4"/>
  <c r="F105" i="4"/>
  <c r="F106" i="4"/>
  <c r="F107" i="4"/>
  <c r="F108" i="4"/>
  <c r="F109" i="4"/>
  <c r="F110" i="4"/>
  <c r="F111" i="4"/>
  <c r="F112" i="4"/>
  <c r="F113" i="4"/>
  <c r="F114" i="4"/>
  <c r="F115" i="4"/>
  <c r="F116" i="4"/>
  <c r="F117" i="4"/>
  <c r="F118" i="4"/>
  <c r="F119" i="4"/>
  <c r="F120" i="4"/>
  <c r="F121" i="4"/>
  <c r="F122" i="4"/>
  <c r="F123" i="4"/>
  <c r="F124" i="4"/>
  <c r="F125" i="4"/>
  <c r="F126" i="4"/>
  <c r="F127" i="4"/>
  <c r="F128" i="4"/>
  <c r="F129" i="4"/>
  <c r="F130" i="4"/>
  <c r="F131" i="4"/>
  <c r="F132" i="4"/>
  <c r="F133" i="4"/>
  <c r="F134" i="4"/>
  <c r="F135" i="4"/>
  <c r="F136" i="4"/>
  <c r="F137" i="4"/>
  <c r="F138" i="4"/>
  <c r="F139" i="4"/>
  <c r="F140" i="4"/>
  <c r="F141" i="4"/>
  <c r="F142" i="4"/>
  <c r="F143" i="4"/>
  <c r="F144" i="4"/>
  <c r="F145" i="4"/>
  <c r="F146" i="4"/>
  <c r="F147" i="4"/>
  <c r="F148" i="4"/>
  <c r="F149" i="4"/>
  <c r="F150" i="4"/>
  <c r="F151" i="4"/>
  <c r="F152" i="4"/>
  <c r="F153" i="4"/>
  <c r="F154" i="4"/>
  <c r="F155" i="4"/>
  <c r="F156" i="4"/>
  <c r="F157" i="4"/>
  <c r="F158" i="4"/>
  <c r="F159" i="4"/>
  <c r="F160" i="4"/>
  <c r="F161" i="4"/>
  <c r="F162" i="4"/>
  <c r="F163" i="4"/>
  <c r="F164" i="4"/>
  <c r="F165" i="4"/>
  <c r="F166" i="4"/>
  <c r="F167" i="4"/>
  <c r="F168" i="4"/>
  <c r="F169" i="4"/>
  <c r="F170" i="4"/>
  <c r="F171" i="4"/>
  <c r="F172" i="4"/>
  <c r="F173" i="4"/>
  <c r="F174" i="4"/>
  <c r="F175" i="4"/>
  <c r="F176" i="4"/>
  <c r="F177" i="4"/>
  <c r="F178" i="4"/>
  <c r="F179" i="4"/>
  <c r="F180" i="4"/>
  <c r="F181" i="4"/>
  <c r="F182" i="4"/>
  <c r="F183" i="4"/>
  <c r="F184" i="4"/>
  <c r="F185" i="4"/>
  <c r="F186" i="4"/>
  <c r="F187" i="4"/>
  <c r="F188" i="4"/>
  <c r="F189" i="4"/>
  <c r="F190" i="4"/>
  <c r="F191" i="4"/>
  <c r="F192" i="4"/>
  <c r="F193" i="4"/>
  <c r="F194" i="4"/>
  <c r="F195" i="4"/>
  <c r="F196" i="4"/>
  <c r="F197" i="4"/>
  <c r="F198" i="4"/>
  <c r="F199" i="4"/>
  <c r="F200" i="4"/>
  <c r="F201" i="4"/>
  <c r="F202" i="4"/>
  <c r="F203" i="4"/>
  <c r="F204" i="4"/>
  <c r="F205" i="4"/>
  <c r="F206" i="4"/>
  <c r="F207" i="4"/>
  <c r="F208" i="4"/>
  <c r="F209" i="4"/>
  <c r="F210" i="4"/>
  <c r="F211" i="4"/>
  <c r="F212" i="4"/>
  <c r="F213" i="4"/>
  <c r="F214" i="4"/>
  <c r="F215" i="4"/>
  <c r="F216" i="4"/>
  <c r="F217" i="4"/>
  <c r="F218" i="4"/>
  <c r="F219" i="4"/>
  <c r="F220" i="4"/>
  <c r="F221" i="4"/>
  <c r="F222" i="4"/>
  <c r="F223" i="4"/>
  <c r="F224" i="4"/>
  <c r="F225" i="4"/>
  <c r="F226" i="4"/>
  <c r="F227" i="4"/>
  <c r="F228" i="4"/>
  <c r="F229" i="4"/>
  <c r="F230" i="4"/>
  <c r="F231" i="4"/>
  <c r="F232" i="4"/>
  <c r="F233" i="4"/>
  <c r="F234" i="4"/>
  <c r="F235" i="4"/>
  <c r="F236" i="4"/>
  <c r="F237" i="4"/>
  <c r="F238" i="4"/>
  <c r="F239" i="4"/>
  <c r="F240" i="4"/>
  <c r="F241" i="4"/>
  <c r="F242" i="4"/>
  <c r="F243" i="4"/>
  <c r="F244" i="4"/>
  <c r="F245" i="4"/>
  <c r="F246" i="4"/>
  <c r="F247" i="4"/>
  <c r="F248" i="4"/>
  <c r="F249" i="4"/>
  <c r="F250" i="4"/>
  <c r="F251" i="4"/>
  <c r="F252" i="4"/>
  <c r="F253" i="4"/>
  <c r="F254" i="4"/>
  <c r="F255" i="4"/>
  <c r="F256" i="4"/>
  <c r="F257" i="4"/>
  <c r="F258" i="4"/>
  <c r="F259" i="4"/>
  <c r="F260" i="4"/>
  <c r="F261" i="4"/>
  <c r="F262" i="4"/>
  <c r="F263" i="4"/>
  <c r="F3" i="4"/>
  <c r="D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D85" i="4"/>
  <c r="D86" i="4"/>
  <c r="D87" i="4"/>
  <c r="D88" i="4"/>
  <c r="D89" i="4"/>
  <c r="D90" i="4"/>
  <c r="D91" i="4"/>
  <c r="D92" i="4"/>
  <c r="D93" i="4"/>
  <c r="D94" i="4"/>
  <c r="D95" i="4"/>
  <c r="D96" i="4"/>
  <c r="D97" i="4"/>
  <c r="D98" i="4"/>
  <c r="D99" i="4"/>
  <c r="D100" i="4"/>
  <c r="D101" i="4"/>
  <c r="D102" i="4"/>
  <c r="D103" i="4"/>
  <c r="D104" i="4"/>
  <c r="D105" i="4"/>
  <c r="D106" i="4"/>
  <c r="D107" i="4"/>
  <c r="D108" i="4"/>
  <c r="D109" i="4"/>
  <c r="D110" i="4"/>
  <c r="D111" i="4"/>
  <c r="D112" i="4"/>
  <c r="D113" i="4"/>
  <c r="D114" i="4"/>
  <c r="D115" i="4"/>
  <c r="D116" i="4"/>
  <c r="D117" i="4"/>
  <c r="D118" i="4"/>
  <c r="D119" i="4"/>
  <c r="D120" i="4"/>
  <c r="D121" i="4"/>
  <c r="D122" i="4"/>
  <c r="D123" i="4"/>
  <c r="D124" i="4"/>
  <c r="D125" i="4"/>
  <c r="D126" i="4"/>
  <c r="D127" i="4"/>
  <c r="D128" i="4"/>
  <c r="D129" i="4"/>
  <c r="D130" i="4"/>
  <c r="D131" i="4"/>
  <c r="D132" i="4"/>
  <c r="D133" i="4"/>
  <c r="D134" i="4"/>
  <c r="D135" i="4"/>
  <c r="D136" i="4"/>
  <c r="D137" i="4"/>
  <c r="D138" i="4"/>
  <c r="D139" i="4"/>
  <c r="D140" i="4"/>
  <c r="D141" i="4"/>
  <c r="D142" i="4"/>
  <c r="D143" i="4"/>
  <c r="D144" i="4"/>
  <c r="D145" i="4"/>
  <c r="D146" i="4"/>
  <c r="D147" i="4"/>
  <c r="D148" i="4"/>
  <c r="D149" i="4"/>
  <c r="D150" i="4"/>
  <c r="D151" i="4"/>
  <c r="D152" i="4"/>
  <c r="D153" i="4"/>
  <c r="D154" i="4"/>
  <c r="D155" i="4"/>
  <c r="D156" i="4"/>
  <c r="D157" i="4"/>
  <c r="D158" i="4"/>
  <c r="D159" i="4"/>
  <c r="D160" i="4"/>
  <c r="D161" i="4"/>
  <c r="D162" i="4"/>
  <c r="D163" i="4"/>
  <c r="D164" i="4"/>
  <c r="D165" i="4"/>
  <c r="D166" i="4"/>
  <c r="D167" i="4"/>
  <c r="D168" i="4"/>
  <c r="D169" i="4"/>
  <c r="D170" i="4"/>
  <c r="D171" i="4"/>
  <c r="D172" i="4"/>
  <c r="D173" i="4"/>
  <c r="D174" i="4"/>
  <c r="D175" i="4"/>
  <c r="D176" i="4"/>
  <c r="D177" i="4"/>
  <c r="D178" i="4"/>
  <c r="D179" i="4"/>
  <c r="D180" i="4"/>
  <c r="D181" i="4"/>
  <c r="D182" i="4"/>
  <c r="D183" i="4"/>
  <c r="D184" i="4"/>
  <c r="D185" i="4"/>
  <c r="D186" i="4"/>
  <c r="D187" i="4"/>
  <c r="D188" i="4"/>
  <c r="D189" i="4"/>
  <c r="D190" i="4"/>
  <c r="D191" i="4"/>
  <c r="D192" i="4"/>
  <c r="D193" i="4"/>
  <c r="D194" i="4"/>
  <c r="D195" i="4"/>
  <c r="D196" i="4"/>
  <c r="D197" i="4"/>
  <c r="D198" i="4"/>
  <c r="D199" i="4"/>
  <c r="D200" i="4"/>
  <c r="D201" i="4"/>
  <c r="D202" i="4"/>
  <c r="D203" i="4"/>
  <c r="D204" i="4"/>
  <c r="D205" i="4"/>
  <c r="D206" i="4"/>
  <c r="D207" i="4"/>
  <c r="D208" i="4"/>
  <c r="D209" i="4"/>
  <c r="D210" i="4"/>
  <c r="D211" i="4"/>
  <c r="D212" i="4"/>
  <c r="D213" i="4"/>
  <c r="D214" i="4"/>
  <c r="D215" i="4"/>
  <c r="D216" i="4"/>
  <c r="D217" i="4"/>
  <c r="D218" i="4"/>
  <c r="D219" i="4"/>
  <c r="D220" i="4"/>
  <c r="D221" i="4"/>
  <c r="D222" i="4"/>
  <c r="D223" i="4"/>
  <c r="D224" i="4"/>
  <c r="D225" i="4"/>
  <c r="D226" i="4"/>
  <c r="D227" i="4"/>
  <c r="D228" i="4"/>
  <c r="D229" i="4"/>
  <c r="D230" i="4"/>
  <c r="D231" i="4"/>
  <c r="D232" i="4"/>
  <c r="D233" i="4"/>
  <c r="D234" i="4"/>
  <c r="D235" i="4"/>
  <c r="D236" i="4"/>
  <c r="D237" i="4"/>
  <c r="D238" i="4"/>
  <c r="D239" i="4"/>
  <c r="D240" i="4"/>
  <c r="D241" i="4"/>
  <c r="D242" i="4"/>
  <c r="D243" i="4"/>
  <c r="D244" i="4"/>
  <c r="D245" i="4"/>
  <c r="D246" i="4"/>
  <c r="D247" i="4"/>
  <c r="D248" i="4"/>
  <c r="D249" i="4"/>
  <c r="D250" i="4"/>
  <c r="D251" i="4"/>
  <c r="D252" i="4"/>
  <c r="D253" i="4"/>
  <c r="D254" i="4"/>
  <c r="D255" i="4"/>
  <c r="D256" i="4"/>
  <c r="D257" i="4"/>
  <c r="D258" i="4"/>
  <c r="D259" i="4"/>
  <c r="D260" i="4"/>
  <c r="D261" i="4"/>
  <c r="D262" i="4"/>
  <c r="D263" i="4"/>
  <c r="D3" i="4"/>
  <c r="CB266" i="4"/>
  <c r="CB267" i="4"/>
  <c r="CB268" i="4"/>
  <c r="CB269" i="4"/>
  <c r="CB270" i="4"/>
  <c r="CB271" i="4"/>
  <c r="CB272" i="4"/>
  <c r="CB273" i="4"/>
  <c r="CB274" i="4"/>
  <c r="CB275" i="4"/>
  <c r="CB276" i="4"/>
  <c r="CB277" i="4"/>
  <c r="CB278" i="4"/>
  <c r="CB279" i="4"/>
  <c r="CB280" i="4"/>
  <c r="CB281" i="4"/>
  <c r="CB282" i="4"/>
  <c r="CB283" i="4"/>
  <c r="CB284" i="4"/>
  <c r="CB285" i="4"/>
  <c r="CB286" i="4"/>
  <c r="CB287" i="4"/>
  <c r="CB288" i="4"/>
  <c r="CB289" i="4"/>
  <c r="CB290" i="4"/>
  <c r="CB291" i="4"/>
  <c r="CB292" i="4"/>
  <c r="CB293" i="4"/>
  <c r="CB294" i="4"/>
  <c r="CB295" i="4"/>
  <c r="CB296" i="4"/>
  <c r="CB297" i="4"/>
  <c r="CB298" i="4"/>
  <c r="CB299" i="4"/>
  <c r="CB300" i="4"/>
  <c r="CB301" i="4"/>
  <c r="CB302" i="4"/>
  <c r="CB303" i="4"/>
  <c r="CB304" i="4"/>
  <c r="CB305" i="4"/>
  <c r="CB306" i="4"/>
  <c r="CB307" i="4"/>
  <c r="CB308" i="4"/>
  <c r="CB309" i="4"/>
  <c r="CB310" i="4"/>
  <c r="CB311" i="4"/>
  <c r="CB312" i="4"/>
  <c r="CB313" i="4"/>
  <c r="CB314" i="4"/>
  <c r="CB315" i="4"/>
  <c r="CB316" i="4"/>
  <c r="CB317" i="4"/>
  <c r="CB318" i="4"/>
  <c r="CB319" i="4"/>
  <c r="CB320" i="4"/>
  <c r="CB321" i="4"/>
  <c r="CB322" i="4"/>
  <c r="CB323" i="4"/>
  <c r="CB324" i="4"/>
  <c r="CB325" i="4"/>
  <c r="CB326" i="4"/>
  <c r="CB327" i="4"/>
  <c r="CB328" i="4"/>
  <c r="CB329" i="4"/>
  <c r="CB330" i="4"/>
  <c r="CB331" i="4"/>
  <c r="CB332" i="4"/>
  <c r="CB333" i="4"/>
  <c r="CB334" i="4"/>
  <c r="CB335" i="4"/>
  <c r="CB336" i="4"/>
  <c r="CB337" i="4"/>
  <c r="CB338" i="4"/>
  <c r="CB339" i="4"/>
  <c r="CB340" i="4"/>
  <c r="CB341" i="4"/>
  <c r="CB342" i="4"/>
  <c r="CB343" i="4"/>
  <c r="CB344" i="4"/>
  <c r="CB345" i="4"/>
  <c r="CB346" i="4"/>
  <c r="CB347" i="4"/>
  <c r="CB348" i="4"/>
  <c r="CB349" i="4"/>
  <c r="CB350" i="4"/>
  <c r="CB351" i="4"/>
  <c r="CB352" i="4"/>
  <c r="CB353" i="4"/>
  <c r="CB354" i="4"/>
  <c r="CB355" i="4"/>
  <c r="CB356" i="4"/>
  <c r="CB357" i="4"/>
  <c r="CB358" i="4"/>
  <c r="CB359" i="4"/>
  <c r="CB360" i="4"/>
  <c r="CB361" i="4"/>
  <c r="CB362" i="4"/>
  <c r="CB363" i="4"/>
  <c r="CB364" i="4"/>
  <c r="CB365" i="4"/>
  <c r="CB366" i="4"/>
  <c r="CB367" i="4"/>
  <c r="CB368" i="4"/>
  <c r="CB369" i="4"/>
  <c r="CB370" i="4"/>
  <c r="CB371" i="4"/>
  <c r="CB372" i="4"/>
  <c r="CB373" i="4"/>
  <c r="CB374" i="4"/>
  <c r="CB375" i="4"/>
  <c r="CB376" i="4"/>
  <c r="CB377" i="4"/>
  <c r="CB378" i="4"/>
  <c r="CB379" i="4"/>
  <c r="CB380" i="4"/>
  <c r="CB381" i="4"/>
  <c r="CB382" i="4"/>
  <c r="CB383" i="4"/>
  <c r="CB384" i="4"/>
  <c r="CB385" i="4"/>
  <c r="CB386" i="4"/>
  <c r="CB387" i="4"/>
  <c r="CB388" i="4"/>
  <c r="CB389" i="4"/>
  <c r="CB390" i="4"/>
  <c r="CB391" i="4"/>
  <c r="CB392" i="4"/>
  <c r="CB393" i="4"/>
  <c r="CB394" i="4"/>
  <c r="CB395" i="4"/>
  <c r="CB396" i="4"/>
  <c r="CB397" i="4"/>
  <c r="CB398" i="4"/>
  <c r="CB399" i="4"/>
  <c r="CB400" i="4"/>
  <c r="CB401" i="4"/>
  <c r="CB402" i="4"/>
  <c r="CB403" i="4"/>
  <c r="CB404" i="4"/>
  <c r="CB405" i="4"/>
  <c r="CB406" i="4"/>
  <c r="CB407" i="4"/>
  <c r="CB408" i="4"/>
  <c r="CB409" i="4"/>
  <c r="CB410" i="4"/>
  <c r="CB411" i="4"/>
  <c r="CB412" i="4"/>
  <c r="CB413" i="4"/>
  <c r="CB414" i="4"/>
  <c r="CB415" i="4"/>
  <c r="CB416" i="4"/>
  <c r="CB417" i="4"/>
  <c r="CB418" i="4"/>
  <c r="CB419" i="4"/>
  <c r="CB420" i="4"/>
  <c r="CB421" i="4"/>
  <c r="CB422" i="4"/>
  <c r="CB423" i="4"/>
  <c r="CB424" i="4"/>
  <c r="CB425" i="4"/>
  <c r="CB426" i="4"/>
  <c r="CB427" i="4"/>
  <c r="CB428" i="4"/>
  <c r="CB429" i="4"/>
  <c r="CB430" i="4"/>
  <c r="CB431" i="4"/>
  <c r="CB432" i="4"/>
  <c r="CB433" i="4"/>
  <c r="CB434" i="4"/>
  <c r="CB435" i="4"/>
  <c r="CB436" i="4"/>
  <c r="CB437" i="4"/>
  <c r="CB438" i="4"/>
  <c r="CB439" i="4"/>
  <c r="CB440" i="4"/>
  <c r="CB441" i="4"/>
  <c r="CB442" i="4"/>
  <c r="CB443" i="4"/>
  <c r="CB444" i="4"/>
  <c r="CB445" i="4"/>
  <c r="CB446" i="4"/>
  <c r="CB447" i="4"/>
  <c r="CB448" i="4"/>
  <c r="CB449" i="4"/>
  <c r="CB450" i="4"/>
  <c r="CB451" i="4"/>
  <c r="CB452" i="4"/>
  <c r="CB453" i="4"/>
  <c r="CB454" i="4"/>
  <c r="CB455" i="4"/>
  <c r="CB456" i="4"/>
  <c r="CB457" i="4"/>
  <c r="CB458" i="4"/>
  <c r="CB459" i="4"/>
  <c r="CB460" i="4"/>
  <c r="CB461" i="4"/>
  <c r="CB462" i="4"/>
  <c r="CB463" i="4"/>
  <c r="CB464" i="4"/>
  <c r="CB465" i="4"/>
  <c r="CB466" i="4"/>
  <c r="CB467" i="4"/>
  <c r="CB468" i="4"/>
  <c r="CB469" i="4"/>
  <c r="CB470" i="4"/>
  <c r="CB471" i="4"/>
  <c r="CB472" i="4"/>
  <c r="CB473" i="4"/>
  <c r="CB474" i="4"/>
  <c r="CB475" i="4"/>
  <c r="CB476" i="4"/>
  <c r="CB477" i="4"/>
  <c r="CB478" i="4"/>
  <c r="CB479" i="4"/>
  <c r="CB480" i="4"/>
  <c r="CB481" i="4"/>
  <c r="CB482" i="4"/>
  <c r="CB483" i="4"/>
  <c r="CB484" i="4"/>
  <c r="CB485" i="4"/>
  <c r="CB486" i="4"/>
  <c r="CB487" i="4"/>
  <c r="CB488" i="4"/>
  <c r="CB489" i="4"/>
  <c r="CB490" i="4"/>
  <c r="CB491" i="4"/>
  <c r="CB492" i="4"/>
  <c r="CB493" i="4"/>
  <c r="CB494" i="4"/>
  <c r="CB495" i="4"/>
  <c r="CB496" i="4"/>
  <c r="CB497" i="4"/>
  <c r="CB498" i="4"/>
  <c r="CB499" i="4"/>
  <c r="CB500" i="4"/>
  <c r="CB501" i="4"/>
  <c r="CB502" i="4"/>
  <c r="CB503" i="4"/>
  <c r="CB504" i="4"/>
  <c r="CB505" i="4"/>
  <c r="CB506" i="4"/>
  <c r="CB507" i="4"/>
  <c r="CB508" i="4"/>
  <c r="CB509" i="4"/>
  <c r="CB510" i="4"/>
  <c r="CB511" i="4"/>
  <c r="CB512" i="4"/>
  <c r="CB513" i="4"/>
  <c r="CB514" i="4"/>
  <c r="CB515" i="4"/>
  <c r="CB516" i="4"/>
  <c r="CB517" i="4"/>
  <c r="CB518" i="4"/>
  <c r="CB519" i="4"/>
  <c r="CB520" i="4"/>
  <c r="CB521" i="4"/>
  <c r="CB522" i="4"/>
  <c r="CB523" i="4"/>
  <c r="CB524" i="4"/>
  <c r="CB525" i="4"/>
  <c r="CB265" i="4"/>
  <c r="BZ266" i="4"/>
  <c r="BZ267" i="4"/>
  <c r="BZ268" i="4"/>
  <c r="BZ269" i="4"/>
  <c r="BZ270" i="4"/>
  <c r="BZ271" i="4"/>
  <c r="BZ272" i="4"/>
  <c r="BZ273" i="4"/>
  <c r="BZ274" i="4"/>
  <c r="BZ275" i="4"/>
  <c r="BZ276" i="4"/>
  <c r="BZ277" i="4"/>
  <c r="BZ278" i="4"/>
  <c r="BZ279" i="4"/>
  <c r="BZ280" i="4"/>
  <c r="BZ281" i="4"/>
  <c r="BZ282" i="4"/>
  <c r="BZ283" i="4"/>
  <c r="BZ284" i="4"/>
  <c r="BZ285" i="4"/>
  <c r="BZ286" i="4"/>
  <c r="BZ287" i="4"/>
  <c r="BZ288" i="4"/>
  <c r="BZ289" i="4"/>
  <c r="BZ290" i="4"/>
  <c r="BZ291" i="4"/>
  <c r="BZ292" i="4"/>
  <c r="BZ293" i="4"/>
  <c r="BZ294" i="4"/>
  <c r="BZ295" i="4"/>
  <c r="BZ296" i="4"/>
  <c r="BZ297" i="4"/>
  <c r="BZ298" i="4"/>
  <c r="BZ299" i="4"/>
  <c r="BZ300" i="4"/>
  <c r="BZ301" i="4"/>
  <c r="BZ302" i="4"/>
  <c r="BZ303" i="4"/>
  <c r="BZ304" i="4"/>
  <c r="BZ305" i="4"/>
  <c r="BZ306" i="4"/>
  <c r="BZ307" i="4"/>
  <c r="BZ308" i="4"/>
  <c r="BZ309" i="4"/>
  <c r="BZ310" i="4"/>
  <c r="BZ311" i="4"/>
  <c r="BZ312" i="4"/>
  <c r="BZ313" i="4"/>
  <c r="BZ314" i="4"/>
  <c r="BZ315" i="4"/>
  <c r="BZ316" i="4"/>
  <c r="BZ317" i="4"/>
  <c r="BZ318" i="4"/>
  <c r="BZ319" i="4"/>
  <c r="BZ320" i="4"/>
  <c r="BZ321" i="4"/>
  <c r="BZ322" i="4"/>
  <c r="BZ323" i="4"/>
  <c r="BZ324" i="4"/>
  <c r="BZ325" i="4"/>
  <c r="BZ326" i="4"/>
  <c r="BZ327" i="4"/>
  <c r="BZ328" i="4"/>
  <c r="BZ329" i="4"/>
  <c r="BZ330" i="4"/>
  <c r="BZ331" i="4"/>
  <c r="BZ332" i="4"/>
  <c r="BZ333" i="4"/>
  <c r="BZ334" i="4"/>
  <c r="BZ335" i="4"/>
  <c r="BZ336" i="4"/>
  <c r="BZ337" i="4"/>
  <c r="BZ338" i="4"/>
  <c r="BZ339" i="4"/>
  <c r="BZ340" i="4"/>
  <c r="BZ341" i="4"/>
  <c r="BZ342" i="4"/>
  <c r="BZ343" i="4"/>
  <c r="BZ344" i="4"/>
  <c r="BZ345" i="4"/>
  <c r="BZ346" i="4"/>
  <c r="BZ347" i="4"/>
  <c r="BZ348" i="4"/>
  <c r="BZ349" i="4"/>
  <c r="BZ350" i="4"/>
  <c r="BZ351" i="4"/>
  <c r="BZ352" i="4"/>
  <c r="BZ353" i="4"/>
  <c r="BZ354" i="4"/>
  <c r="BZ355" i="4"/>
  <c r="BZ356" i="4"/>
  <c r="BZ357" i="4"/>
  <c r="BZ358" i="4"/>
  <c r="BZ359" i="4"/>
  <c r="BZ360" i="4"/>
  <c r="BZ361" i="4"/>
  <c r="BZ362" i="4"/>
  <c r="BZ363" i="4"/>
  <c r="BZ364" i="4"/>
  <c r="BZ365" i="4"/>
  <c r="BZ366" i="4"/>
  <c r="BZ367" i="4"/>
  <c r="BZ368" i="4"/>
  <c r="BZ369" i="4"/>
  <c r="BZ370" i="4"/>
  <c r="BZ371" i="4"/>
  <c r="BZ372" i="4"/>
  <c r="BZ373" i="4"/>
  <c r="BZ374" i="4"/>
  <c r="BZ375" i="4"/>
  <c r="BZ376" i="4"/>
  <c r="BZ377" i="4"/>
  <c r="BZ378" i="4"/>
  <c r="BZ379" i="4"/>
  <c r="BZ380" i="4"/>
  <c r="BZ381" i="4"/>
  <c r="BZ382" i="4"/>
  <c r="BZ383" i="4"/>
  <c r="BZ384" i="4"/>
  <c r="BZ385" i="4"/>
  <c r="BZ386" i="4"/>
  <c r="BZ387" i="4"/>
  <c r="BZ388" i="4"/>
  <c r="BZ389" i="4"/>
  <c r="BZ390" i="4"/>
  <c r="BZ391" i="4"/>
  <c r="BZ392" i="4"/>
  <c r="BZ393" i="4"/>
  <c r="BZ394" i="4"/>
  <c r="BZ395" i="4"/>
  <c r="BZ396" i="4"/>
  <c r="BZ397" i="4"/>
  <c r="BZ398" i="4"/>
  <c r="BZ399" i="4"/>
  <c r="BZ400" i="4"/>
  <c r="BZ401" i="4"/>
  <c r="BZ402" i="4"/>
  <c r="BZ403" i="4"/>
  <c r="BZ404" i="4"/>
  <c r="BZ405" i="4"/>
  <c r="BZ406" i="4"/>
  <c r="BZ407" i="4"/>
  <c r="BZ408" i="4"/>
  <c r="BZ409" i="4"/>
  <c r="BZ410" i="4"/>
  <c r="BZ411" i="4"/>
  <c r="BZ412" i="4"/>
  <c r="BZ413" i="4"/>
  <c r="BZ414" i="4"/>
  <c r="BZ415" i="4"/>
  <c r="BZ416" i="4"/>
  <c r="BZ417" i="4"/>
  <c r="BZ418" i="4"/>
  <c r="BZ419" i="4"/>
  <c r="BZ420" i="4"/>
  <c r="BZ421" i="4"/>
  <c r="BZ422" i="4"/>
  <c r="BZ423" i="4"/>
  <c r="BZ424" i="4"/>
  <c r="BZ425" i="4"/>
  <c r="BZ426" i="4"/>
  <c r="BZ427" i="4"/>
  <c r="BZ428" i="4"/>
  <c r="BZ429" i="4"/>
  <c r="BZ430" i="4"/>
  <c r="BZ431" i="4"/>
  <c r="BZ432" i="4"/>
  <c r="BZ433" i="4"/>
  <c r="BZ434" i="4"/>
  <c r="BZ435" i="4"/>
  <c r="BZ436" i="4"/>
  <c r="BZ437" i="4"/>
  <c r="BZ438" i="4"/>
  <c r="BZ439" i="4"/>
  <c r="BZ440" i="4"/>
  <c r="BZ441" i="4"/>
  <c r="BZ442" i="4"/>
  <c r="BZ443" i="4"/>
  <c r="BZ444" i="4"/>
  <c r="BZ445" i="4"/>
  <c r="BZ446" i="4"/>
  <c r="BZ447" i="4"/>
  <c r="BZ448" i="4"/>
  <c r="BZ449" i="4"/>
  <c r="BZ450" i="4"/>
  <c r="BZ451" i="4"/>
  <c r="BZ452" i="4"/>
  <c r="BZ453" i="4"/>
  <c r="BZ454" i="4"/>
  <c r="BZ455" i="4"/>
  <c r="BZ456" i="4"/>
  <c r="BZ457" i="4"/>
  <c r="BZ458" i="4"/>
  <c r="BZ459" i="4"/>
  <c r="BZ460" i="4"/>
  <c r="BZ461" i="4"/>
  <c r="BZ462" i="4"/>
  <c r="BZ463" i="4"/>
  <c r="BZ464" i="4"/>
  <c r="BZ465" i="4"/>
  <c r="BZ466" i="4"/>
  <c r="BZ467" i="4"/>
  <c r="BZ468" i="4"/>
  <c r="BZ469" i="4"/>
  <c r="BZ470" i="4"/>
  <c r="BZ471" i="4"/>
  <c r="BZ472" i="4"/>
  <c r="BZ473" i="4"/>
  <c r="BZ474" i="4"/>
  <c r="BZ475" i="4"/>
  <c r="BZ476" i="4"/>
  <c r="BZ477" i="4"/>
  <c r="BZ478" i="4"/>
  <c r="BZ479" i="4"/>
  <c r="BZ480" i="4"/>
  <c r="BZ481" i="4"/>
  <c r="BZ482" i="4"/>
  <c r="BZ483" i="4"/>
  <c r="BZ484" i="4"/>
  <c r="BZ485" i="4"/>
  <c r="BZ486" i="4"/>
  <c r="BZ487" i="4"/>
  <c r="BZ488" i="4"/>
  <c r="BZ489" i="4"/>
  <c r="BZ490" i="4"/>
  <c r="BZ491" i="4"/>
  <c r="BZ492" i="4"/>
  <c r="BZ493" i="4"/>
  <c r="BZ494" i="4"/>
  <c r="BZ495" i="4"/>
  <c r="BZ496" i="4"/>
  <c r="BZ497" i="4"/>
  <c r="BZ498" i="4"/>
  <c r="BZ499" i="4"/>
  <c r="BZ500" i="4"/>
  <c r="BZ501" i="4"/>
  <c r="BZ502" i="4"/>
  <c r="BZ503" i="4"/>
  <c r="BZ504" i="4"/>
  <c r="BZ505" i="4"/>
  <c r="BZ506" i="4"/>
  <c r="BZ507" i="4"/>
  <c r="BZ508" i="4"/>
  <c r="BZ509" i="4"/>
  <c r="BZ510" i="4"/>
  <c r="BZ511" i="4"/>
  <c r="BZ512" i="4"/>
  <c r="BZ513" i="4"/>
  <c r="BZ514" i="4"/>
  <c r="BZ515" i="4"/>
  <c r="BZ516" i="4"/>
  <c r="BZ517" i="4"/>
  <c r="BZ518" i="4"/>
  <c r="BZ519" i="4"/>
  <c r="BZ520" i="4"/>
  <c r="BZ521" i="4"/>
  <c r="BZ522" i="4"/>
  <c r="BZ523" i="4"/>
  <c r="BZ524" i="4"/>
  <c r="BZ525" i="4"/>
  <c r="BZ265" i="4"/>
  <c r="BX266" i="4"/>
  <c r="BX267" i="4"/>
  <c r="BX268" i="4"/>
  <c r="BX269" i="4"/>
  <c r="BX270" i="4"/>
  <c r="BX271" i="4"/>
  <c r="BX272" i="4"/>
  <c r="BX273" i="4"/>
  <c r="BX274" i="4"/>
  <c r="BX275" i="4"/>
  <c r="BX276" i="4"/>
  <c r="BX277" i="4"/>
  <c r="BX278" i="4"/>
  <c r="BX279" i="4"/>
  <c r="BX280" i="4"/>
  <c r="BX281" i="4"/>
  <c r="BX282" i="4"/>
  <c r="BX283" i="4"/>
  <c r="BX284" i="4"/>
  <c r="BX285" i="4"/>
  <c r="BX286" i="4"/>
  <c r="BX287" i="4"/>
  <c r="BX288" i="4"/>
  <c r="BX289" i="4"/>
  <c r="BX290" i="4"/>
  <c r="BX291" i="4"/>
  <c r="BX292" i="4"/>
  <c r="BX293" i="4"/>
  <c r="BX294" i="4"/>
  <c r="BX295" i="4"/>
  <c r="BX296" i="4"/>
  <c r="BX297" i="4"/>
  <c r="BX298" i="4"/>
  <c r="BX299" i="4"/>
  <c r="BX300" i="4"/>
  <c r="BX301" i="4"/>
  <c r="BX302" i="4"/>
  <c r="BX303" i="4"/>
  <c r="BX304" i="4"/>
  <c r="BX305" i="4"/>
  <c r="BX306" i="4"/>
  <c r="BX307" i="4"/>
  <c r="BX308" i="4"/>
  <c r="BX309" i="4"/>
  <c r="BX310" i="4"/>
  <c r="BX311" i="4"/>
  <c r="BX312" i="4"/>
  <c r="BX313" i="4"/>
  <c r="BX314" i="4"/>
  <c r="BX315" i="4"/>
  <c r="BX316" i="4"/>
  <c r="BX317" i="4"/>
  <c r="BX318" i="4"/>
  <c r="BX319" i="4"/>
  <c r="BX320" i="4"/>
  <c r="BX321" i="4"/>
  <c r="BX322" i="4"/>
  <c r="BX323" i="4"/>
  <c r="BX324" i="4"/>
  <c r="BX325" i="4"/>
  <c r="BX326" i="4"/>
  <c r="BX327" i="4"/>
  <c r="BX328" i="4"/>
  <c r="BX329" i="4"/>
  <c r="BX330" i="4"/>
  <c r="BX331" i="4"/>
  <c r="BX332" i="4"/>
  <c r="BX333" i="4"/>
  <c r="BX334" i="4"/>
  <c r="BX335" i="4"/>
  <c r="BX336" i="4"/>
  <c r="BX337" i="4"/>
  <c r="BX338" i="4"/>
  <c r="BX339" i="4"/>
  <c r="BX340" i="4"/>
  <c r="BX341" i="4"/>
  <c r="BX342" i="4"/>
  <c r="BX343" i="4"/>
  <c r="BX344" i="4"/>
  <c r="BX345" i="4"/>
  <c r="BX346" i="4"/>
  <c r="BX347" i="4"/>
  <c r="BX348" i="4"/>
  <c r="BX349" i="4"/>
  <c r="BX350" i="4"/>
  <c r="BX351" i="4"/>
  <c r="BX352" i="4"/>
  <c r="BX353" i="4"/>
  <c r="BX354" i="4"/>
  <c r="BX355" i="4"/>
  <c r="BX356" i="4"/>
  <c r="BX357" i="4"/>
  <c r="BX358" i="4"/>
  <c r="BX359" i="4"/>
  <c r="BX360" i="4"/>
  <c r="BX361" i="4"/>
  <c r="BX362" i="4"/>
  <c r="BX363" i="4"/>
  <c r="BX364" i="4"/>
  <c r="BX365" i="4"/>
  <c r="BX366" i="4"/>
  <c r="BX367" i="4"/>
  <c r="BX368" i="4"/>
  <c r="BX369" i="4"/>
  <c r="BX370" i="4"/>
  <c r="BX371" i="4"/>
  <c r="BX372" i="4"/>
  <c r="BX373" i="4"/>
  <c r="BX374" i="4"/>
  <c r="BX375" i="4"/>
  <c r="BX376" i="4"/>
  <c r="BX377" i="4"/>
  <c r="BX378" i="4"/>
  <c r="BX379" i="4"/>
  <c r="BX380" i="4"/>
  <c r="BX381" i="4"/>
  <c r="BX382" i="4"/>
  <c r="BX383" i="4"/>
  <c r="BX384" i="4"/>
  <c r="BX385" i="4"/>
  <c r="BX386" i="4"/>
  <c r="BX387" i="4"/>
  <c r="BX388" i="4"/>
  <c r="BX389" i="4"/>
  <c r="BX390" i="4"/>
  <c r="BX391" i="4"/>
  <c r="BX392" i="4"/>
  <c r="BX393" i="4"/>
  <c r="BX394" i="4"/>
  <c r="BX395" i="4"/>
  <c r="BX396" i="4"/>
  <c r="BX397" i="4"/>
  <c r="BX398" i="4"/>
  <c r="BX399" i="4"/>
  <c r="BX400" i="4"/>
  <c r="BX401" i="4"/>
  <c r="BX402" i="4"/>
  <c r="BX403" i="4"/>
  <c r="BX404" i="4"/>
  <c r="BX405" i="4"/>
  <c r="BX406" i="4"/>
  <c r="BX407" i="4"/>
  <c r="BX408" i="4"/>
  <c r="BX409" i="4"/>
  <c r="BX410" i="4"/>
  <c r="BX411" i="4"/>
  <c r="BX412" i="4"/>
  <c r="BX413" i="4"/>
  <c r="BX414" i="4"/>
  <c r="BX415" i="4"/>
  <c r="BX416" i="4"/>
  <c r="BX417" i="4"/>
  <c r="BX418" i="4"/>
  <c r="BX419" i="4"/>
  <c r="BX420" i="4"/>
  <c r="BX421" i="4"/>
  <c r="BX422" i="4"/>
  <c r="BX423" i="4"/>
  <c r="BX424" i="4"/>
  <c r="BX425" i="4"/>
  <c r="BX426" i="4"/>
  <c r="BX427" i="4"/>
  <c r="BX428" i="4"/>
  <c r="BX429" i="4"/>
  <c r="BX430" i="4"/>
  <c r="BX431" i="4"/>
  <c r="BX432" i="4"/>
  <c r="BX433" i="4"/>
  <c r="BX434" i="4"/>
  <c r="BX435" i="4"/>
  <c r="BX436" i="4"/>
  <c r="BX437" i="4"/>
  <c r="BX438" i="4"/>
  <c r="BX439" i="4"/>
  <c r="BX440" i="4"/>
  <c r="BX441" i="4"/>
  <c r="BX442" i="4"/>
  <c r="BX443" i="4"/>
  <c r="BX444" i="4"/>
  <c r="BX445" i="4"/>
  <c r="BX446" i="4"/>
  <c r="BX447" i="4"/>
  <c r="BX448" i="4"/>
  <c r="BX449" i="4"/>
  <c r="BX450" i="4"/>
  <c r="BX451" i="4"/>
  <c r="BX452" i="4"/>
  <c r="BX453" i="4"/>
  <c r="BX454" i="4"/>
  <c r="BX455" i="4"/>
  <c r="BX456" i="4"/>
  <c r="BX457" i="4"/>
  <c r="BX458" i="4"/>
  <c r="BX459" i="4"/>
  <c r="BX460" i="4"/>
  <c r="BX461" i="4"/>
  <c r="BX462" i="4"/>
  <c r="BX463" i="4"/>
  <c r="BX464" i="4"/>
  <c r="BX465" i="4"/>
  <c r="BX466" i="4"/>
  <c r="BX467" i="4"/>
  <c r="BX468" i="4"/>
  <c r="BX469" i="4"/>
  <c r="BX470" i="4"/>
  <c r="BX471" i="4"/>
  <c r="BX472" i="4"/>
  <c r="BX473" i="4"/>
  <c r="BX474" i="4"/>
  <c r="BX475" i="4"/>
  <c r="BX476" i="4"/>
  <c r="BX477" i="4"/>
  <c r="BX478" i="4"/>
  <c r="BX479" i="4"/>
  <c r="BX480" i="4"/>
  <c r="BX481" i="4"/>
  <c r="BX482" i="4"/>
  <c r="BX483" i="4"/>
  <c r="BX484" i="4"/>
  <c r="BX485" i="4"/>
  <c r="BX486" i="4"/>
  <c r="BX487" i="4"/>
  <c r="BX488" i="4"/>
  <c r="BX489" i="4"/>
  <c r="BX490" i="4"/>
  <c r="BX491" i="4"/>
  <c r="BX492" i="4"/>
  <c r="BX493" i="4"/>
  <c r="BX494" i="4"/>
  <c r="BX495" i="4"/>
  <c r="BX496" i="4"/>
  <c r="BX497" i="4"/>
  <c r="BX498" i="4"/>
  <c r="BX499" i="4"/>
  <c r="BX500" i="4"/>
  <c r="BX501" i="4"/>
  <c r="BX502" i="4"/>
  <c r="BX503" i="4"/>
  <c r="BX504" i="4"/>
  <c r="BX505" i="4"/>
  <c r="BX506" i="4"/>
  <c r="BX507" i="4"/>
  <c r="BX508" i="4"/>
  <c r="BX509" i="4"/>
  <c r="BX510" i="4"/>
  <c r="BX511" i="4"/>
  <c r="BX512" i="4"/>
  <c r="BX513" i="4"/>
  <c r="BX514" i="4"/>
  <c r="BX515" i="4"/>
  <c r="BX516" i="4"/>
  <c r="BX517" i="4"/>
  <c r="BX518" i="4"/>
  <c r="BX519" i="4"/>
  <c r="BX520" i="4"/>
  <c r="BX521" i="4"/>
  <c r="BX522" i="4"/>
  <c r="BX523" i="4"/>
  <c r="BX524" i="4"/>
  <c r="BX525" i="4"/>
  <c r="BX265" i="4"/>
  <c r="CB4" i="4"/>
  <c r="CB5" i="4"/>
  <c r="CB6" i="4"/>
  <c r="CB7" i="4"/>
  <c r="CB8" i="4"/>
  <c r="CB9" i="4"/>
  <c r="CB10" i="4"/>
  <c r="CB11" i="4"/>
  <c r="CB12" i="4"/>
  <c r="CB13" i="4"/>
  <c r="CB14" i="4"/>
  <c r="CB15" i="4"/>
  <c r="CB16" i="4"/>
  <c r="CB17" i="4"/>
  <c r="CB18" i="4"/>
  <c r="CB19" i="4"/>
  <c r="CB20" i="4"/>
  <c r="CB21" i="4"/>
  <c r="CB22" i="4"/>
  <c r="CB23" i="4"/>
  <c r="CB24" i="4"/>
  <c r="CB25" i="4"/>
  <c r="CB26" i="4"/>
  <c r="CB27" i="4"/>
  <c r="CB28" i="4"/>
  <c r="CB29" i="4"/>
  <c r="CB30" i="4"/>
  <c r="CB31" i="4"/>
  <c r="CB32" i="4"/>
  <c r="CB33" i="4"/>
  <c r="CB34" i="4"/>
  <c r="CB35" i="4"/>
  <c r="CB36" i="4"/>
  <c r="CB37" i="4"/>
  <c r="CB38" i="4"/>
  <c r="CB39" i="4"/>
  <c r="CB40" i="4"/>
  <c r="CB41" i="4"/>
  <c r="CB42" i="4"/>
  <c r="CB43" i="4"/>
  <c r="CB44" i="4"/>
  <c r="CB45" i="4"/>
  <c r="CB46" i="4"/>
  <c r="CB47" i="4"/>
  <c r="CB48" i="4"/>
  <c r="CB49" i="4"/>
  <c r="CB50" i="4"/>
  <c r="CB51" i="4"/>
  <c r="CB52" i="4"/>
  <c r="CB53" i="4"/>
  <c r="CB54" i="4"/>
  <c r="CB55" i="4"/>
  <c r="CB56" i="4"/>
  <c r="CB57" i="4"/>
  <c r="CB58" i="4"/>
  <c r="CB59" i="4"/>
  <c r="CB60" i="4"/>
  <c r="CB61" i="4"/>
  <c r="CB62" i="4"/>
  <c r="CB63" i="4"/>
  <c r="CB64" i="4"/>
  <c r="CB65" i="4"/>
  <c r="CB66" i="4"/>
  <c r="CB67" i="4"/>
  <c r="CB68" i="4"/>
  <c r="CB69" i="4"/>
  <c r="CB70" i="4"/>
  <c r="CB71" i="4"/>
  <c r="CB72" i="4"/>
  <c r="CB73" i="4"/>
  <c r="CB74" i="4"/>
  <c r="CB75" i="4"/>
  <c r="CB76" i="4"/>
  <c r="CB77" i="4"/>
  <c r="CB78" i="4"/>
  <c r="CB79" i="4"/>
  <c r="CB80" i="4"/>
  <c r="CB81" i="4"/>
  <c r="CB82" i="4"/>
  <c r="CB83" i="4"/>
  <c r="CB84" i="4"/>
  <c r="CB85" i="4"/>
  <c r="CB86" i="4"/>
  <c r="CB87" i="4"/>
  <c r="CB88" i="4"/>
  <c r="CB89" i="4"/>
  <c r="CB90" i="4"/>
  <c r="CB91" i="4"/>
  <c r="CB92" i="4"/>
  <c r="CB93" i="4"/>
  <c r="CB94" i="4"/>
  <c r="CB95" i="4"/>
  <c r="CB96" i="4"/>
  <c r="CB97" i="4"/>
  <c r="CB98" i="4"/>
  <c r="CB99" i="4"/>
  <c r="CB100" i="4"/>
  <c r="CB101" i="4"/>
  <c r="CB102" i="4"/>
  <c r="CB103" i="4"/>
  <c r="CB104" i="4"/>
  <c r="CB105" i="4"/>
  <c r="CB106" i="4"/>
  <c r="CB107" i="4"/>
  <c r="CB108" i="4"/>
  <c r="CB109" i="4"/>
  <c r="CB110" i="4"/>
  <c r="CB111" i="4"/>
  <c r="CB112" i="4"/>
  <c r="CB113" i="4"/>
  <c r="CB114" i="4"/>
  <c r="CB115" i="4"/>
  <c r="CB116" i="4"/>
  <c r="CB117" i="4"/>
  <c r="CB118" i="4"/>
  <c r="CB119" i="4"/>
  <c r="CB120" i="4"/>
  <c r="CB121" i="4"/>
  <c r="CB122" i="4"/>
  <c r="CB123" i="4"/>
  <c r="CB124" i="4"/>
  <c r="CB125" i="4"/>
  <c r="CB126" i="4"/>
  <c r="CB127" i="4"/>
  <c r="CB128" i="4"/>
  <c r="CB129" i="4"/>
  <c r="CB130" i="4"/>
  <c r="CB131" i="4"/>
  <c r="CB132" i="4"/>
  <c r="CB133" i="4"/>
  <c r="CB134" i="4"/>
  <c r="CB135" i="4"/>
  <c r="CB136" i="4"/>
  <c r="CB137" i="4"/>
  <c r="CB138" i="4"/>
  <c r="CB139" i="4"/>
  <c r="CB140" i="4"/>
  <c r="CB141" i="4"/>
  <c r="CB142" i="4"/>
  <c r="CB143" i="4"/>
  <c r="CB144" i="4"/>
  <c r="CB145" i="4"/>
  <c r="CB146" i="4"/>
  <c r="CB147" i="4"/>
  <c r="CB148" i="4"/>
  <c r="CB149" i="4"/>
  <c r="CB150" i="4"/>
  <c r="CB151" i="4"/>
  <c r="CB152" i="4"/>
  <c r="CB153" i="4"/>
  <c r="CB154" i="4"/>
  <c r="CB155" i="4"/>
  <c r="CB156" i="4"/>
  <c r="CB157" i="4"/>
  <c r="CB158" i="4"/>
  <c r="CB159" i="4"/>
  <c r="CB160" i="4"/>
  <c r="CB161" i="4"/>
  <c r="CB162" i="4"/>
  <c r="CB163" i="4"/>
  <c r="CB164" i="4"/>
  <c r="CB165" i="4"/>
  <c r="CB166" i="4"/>
  <c r="CB167" i="4"/>
  <c r="CB168" i="4"/>
  <c r="CB169" i="4"/>
  <c r="CB170" i="4"/>
  <c r="CB171" i="4"/>
  <c r="CB172" i="4"/>
  <c r="CB173" i="4"/>
  <c r="CB174" i="4"/>
  <c r="CB175" i="4"/>
  <c r="CB176" i="4"/>
  <c r="CB177" i="4"/>
  <c r="CB178" i="4"/>
  <c r="CB179" i="4"/>
  <c r="CB180" i="4"/>
  <c r="CB181" i="4"/>
  <c r="CB182" i="4"/>
  <c r="CB183" i="4"/>
  <c r="CB184" i="4"/>
  <c r="CB185" i="4"/>
  <c r="CB186" i="4"/>
  <c r="CB187" i="4"/>
  <c r="CB188" i="4"/>
  <c r="CB189" i="4"/>
  <c r="CB190" i="4"/>
  <c r="CB191" i="4"/>
  <c r="CB192" i="4"/>
  <c r="CB193" i="4"/>
  <c r="CB194" i="4"/>
  <c r="CB195" i="4"/>
  <c r="CB196" i="4"/>
  <c r="CB197" i="4"/>
  <c r="CB198" i="4"/>
  <c r="CB199" i="4"/>
  <c r="CB200" i="4"/>
  <c r="CB201" i="4"/>
  <c r="CB202" i="4"/>
  <c r="CB203" i="4"/>
  <c r="CB204" i="4"/>
  <c r="CB205" i="4"/>
  <c r="CB206" i="4"/>
  <c r="CB207" i="4"/>
  <c r="CB208" i="4"/>
  <c r="CB209" i="4"/>
  <c r="CB210" i="4"/>
  <c r="CB211" i="4"/>
  <c r="CB212" i="4"/>
  <c r="CB213" i="4"/>
  <c r="CB214" i="4"/>
  <c r="CB215" i="4"/>
  <c r="CB216" i="4"/>
  <c r="CB217" i="4"/>
  <c r="CB218" i="4"/>
  <c r="CB219" i="4"/>
  <c r="CB220" i="4"/>
  <c r="CB221" i="4"/>
  <c r="CB222" i="4"/>
  <c r="CB223" i="4"/>
  <c r="CB224" i="4"/>
  <c r="CB225" i="4"/>
  <c r="CB226" i="4"/>
  <c r="CB227" i="4"/>
  <c r="CB229" i="4"/>
  <c r="CB230" i="4"/>
  <c r="CB231" i="4"/>
  <c r="CB232" i="4"/>
  <c r="CB233" i="4"/>
  <c r="CB234" i="4"/>
  <c r="CB235" i="4"/>
  <c r="CB236" i="4"/>
  <c r="CB237" i="4"/>
  <c r="CB238" i="4"/>
  <c r="CB239" i="4"/>
  <c r="CB240" i="4"/>
  <c r="CB241" i="4"/>
  <c r="CB242" i="4"/>
  <c r="CB243" i="4"/>
  <c r="CB244" i="4"/>
  <c r="CB245" i="4"/>
  <c r="CB246" i="4"/>
  <c r="CB247" i="4"/>
  <c r="CB248" i="4"/>
  <c r="CB249" i="4"/>
  <c r="CB250" i="4"/>
  <c r="CB251" i="4"/>
  <c r="CB252" i="4"/>
  <c r="CB253" i="4"/>
  <c r="CB254" i="4"/>
  <c r="CB255" i="4"/>
  <c r="CB256" i="4"/>
  <c r="CB257" i="4"/>
  <c r="CB258" i="4"/>
  <c r="CB259" i="4"/>
  <c r="CB260" i="4"/>
  <c r="CB261" i="4"/>
  <c r="CB262" i="4"/>
  <c r="CB263" i="4"/>
  <c r="CB3" i="4"/>
  <c r="BZ4" i="4"/>
  <c r="BZ5" i="4"/>
  <c r="BZ6" i="4"/>
  <c r="BZ7" i="4"/>
  <c r="BZ8" i="4"/>
  <c r="BZ9" i="4"/>
  <c r="BZ10" i="4"/>
  <c r="BZ11" i="4"/>
  <c r="BZ12" i="4"/>
  <c r="BZ13" i="4"/>
  <c r="BZ14" i="4"/>
  <c r="BZ15" i="4"/>
  <c r="BZ16" i="4"/>
  <c r="BZ17" i="4"/>
  <c r="BZ18" i="4"/>
  <c r="BZ19" i="4"/>
  <c r="BZ20" i="4"/>
  <c r="BZ21" i="4"/>
  <c r="BZ22" i="4"/>
  <c r="BZ23" i="4"/>
  <c r="BZ24" i="4"/>
  <c r="BZ25" i="4"/>
  <c r="BZ26" i="4"/>
  <c r="BZ27" i="4"/>
  <c r="BZ28" i="4"/>
  <c r="BZ29" i="4"/>
  <c r="BZ30" i="4"/>
  <c r="BZ31" i="4"/>
  <c r="BZ32" i="4"/>
  <c r="BZ33" i="4"/>
  <c r="BZ34" i="4"/>
  <c r="BZ35" i="4"/>
  <c r="BZ36" i="4"/>
  <c r="BZ37" i="4"/>
  <c r="BZ38" i="4"/>
  <c r="BZ39" i="4"/>
  <c r="BZ40" i="4"/>
  <c r="BZ41" i="4"/>
  <c r="BZ42" i="4"/>
  <c r="BZ43" i="4"/>
  <c r="BZ44" i="4"/>
  <c r="BZ45" i="4"/>
  <c r="BZ46" i="4"/>
  <c r="BZ47" i="4"/>
  <c r="BZ48" i="4"/>
  <c r="BZ49" i="4"/>
  <c r="BZ50" i="4"/>
  <c r="BZ51" i="4"/>
  <c r="BZ52" i="4"/>
  <c r="BZ53" i="4"/>
  <c r="BZ54" i="4"/>
  <c r="BZ55" i="4"/>
  <c r="BZ56" i="4"/>
  <c r="BZ57" i="4"/>
  <c r="BZ58" i="4"/>
  <c r="BZ59" i="4"/>
  <c r="BZ60" i="4"/>
  <c r="BZ61" i="4"/>
  <c r="BZ62" i="4"/>
  <c r="BZ63" i="4"/>
  <c r="BZ64" i="4"/>
  <c r="BZ65" i="4"/>
  <c r="BZ66" i="4"/>
  <c r="BZ67" i="4"/>
  <c r="BZ68" i="4"/>
  <c r="BZ69" i="4"/>
  <c r="BZ70" i="4"/>
  <c r="BZ71" i="4"/>
  <c r="BZ72" i="4"/>
  <c r="BZ73" i="4"/>
  <c r="BZ74" i="4"/>
  <c r="BZ75" i="4"/>
  <c r="BZ76" i="4"/>
  <c r="BZ77" i="4"/>
  <c r="BZ78" i="4"/>
  <c r="BZ79" i="4"/>
  <c r="BZ80" i="4"/>
  <c r="BZ81" i="4"/>
  <c r="BZ82" i="4"/>
  <c r="BZ83" i="4"/>
  <c r="BZ84" i="4"/>
  <c r="BZ85" i="4"/>
  <c r="BZ86" i="4"/>
  <c r="BZ87" i="4"/>
  <c r="BZ88" i="4"/>
  <c r="BZ89" i="4"/>
  <c r="BZ90" i="4"/>
  <c r="BZ91" i="4"/>
  <c r="BZ92" i="4"/>
  <c r="BZ93" i="4"/>
  <c r="BZ94" i="4"/>
  <c r="BZ95" i="4"/>
  <c r="BZ96" i="4"/>
  <c r="BZ97" i="4"/>
  <c r="BZ98" i="4"/>
  <c r="BZ99" i="4"/>
  <c r="BZ100" i="4"/>
  <c r="BZ101" i="4"/>
  <c r="BZ102" i="4"/>
  <c r="BZ103" i="4"/>
  <c r="BZ104" i="4"/>
  <c r="BZ105" i="4"/>
  <c r="BZ106" i="4"/>
  <c r="BZ107" i="4"/>
  <c r="BZ108" i="4"/>
  <c r="BZ109" i="4"/>
  <c r="BZ110" i="4"/>
  <c r="BZ111" i="4"/>
  <c r="BZ112" i="4"/>
  <c r="BZ113" i="4"/>
  <c r="BZ114" i="4"/>
  <c r="BZ115" i="4"/>
  <c r="BZ116" i="4"/>
  <c r="BZ117" i="4"/>
  <c r="BZ118" i="4"/>
  <c r="BZ119" i="4"/>
  <c r="BZ120" i="4"/>
  <c r="BZ121" i="4"/>
  <c r="BZ122" i="4"/>
  <c r="BZ123" i="4"/>
  <c r="BZ124" i="4"/>
  <c r="BZ125" i="4"/>
  <c r="BZ126" i="4"/>
  <c r="BZ127" i="4"/>
  <c r="BZ128" i="4"/>
  <c r="BZ129" i="4"/>
  <c r="BZ130" i="4"/>
  <c r="BZ131" i="4"/>
  <c r="BZ132" i="4"/>
  <c r="BZ133" i="4"/>
  <c r="BZ134" i="4"/>
  <c r="BZ135" i="4"/>
  <c r="BZ136" i="4"/>
  <c r="BZ137" i="4"/>
  <c r="BZ138" i="4"/>
  <c r="BZ139" i="4"/>
  <c r="BZ140" i="4"/>
  <c r="BZ141" i="4"/>
  <c r="BZ142" i="4"/>
  <c r="BZ143" i="4"/>
  <c r="BZ144" i="4"/>
  <c r="BZ145" i="4"/>
  <c r="BZ146" i="4"/>
  <c r="BZ147" i="4"/>
  <c r="BZ148" i="4"/>
  <c r="BZ149" i="4"/>
  <c r="BZ150" i="4"/>
  <c r="BZ151" i="4"/>
  <c r="BZ152" i="4"/>
  <c r="BZ153" i="4"/>
  <c r="BZ154" i="4"/>
  <c r="BZ155" i="4"/>
  <c r="BZ156" i="4"/>
  <c r="BZ157" i="4"/>
  <c r="BZ158" i="4"/>
  <c r="BZ159" i="4"/>
  <c r="BZ160" i="4"/>
  <c r="BZ161" i="4"/>
  <c r="BZ162" i="4"/>
  <c r="BZ163" i="4"/>
  <c r="BZ164" i="4"/>
  <c r="BZ165" i="4"/>
  <c r="BZ166" i="4"/>
  <c r="BZ167" i="4"/>
  <c r="BZ168" i="4"/>
  <c r="BZ169" i="4"/>
  <c r="BZ170" i="4"/>
  <c r="BZ171" i="4"/>
  <c r="BZ172" i="4"/>
  <c r="BZ173" i="4"/>
  <c r="BZ174" i="4"/>
  <c r="BZ175" i="4"/>
  <c r="BZ176" i="4"/>
  <c r="BZ177" i="4"/>
  <c r="BZ178" i="4"/>
  <c r="BZ179" i="4"/>
  <c r="BZ180" i="4"/>
  <c r="BZ181" i="4"/>
  <c r="BZ182" i="4"/>
  <c r="BZ183" i="4"/>
  <c r="BZ184" i="4"/>
  <c r="BZ185" i="4"/>
  <c r="BZ186" i="4"/>
  <c r="BZ187" i="4"/>
  <c r="BZ188" i="4"/>
  <c r="BZ189" i="4"/>
  <c r="BZ190" i="4"/>
  <c r="BZ191" i="4"/>
  <c r="BZ192" i="4"/>
  <c r="BZ193" i="4"/>
  <c r="BZ194" i="4"/>
  <c r="BZ195" i="4"/>
  <c r="BZ196" i="4"/>
  <c r="BZ197" i="4"/>
  <c r="BZ198" i="4"/>
  <c r="BZ199" i="4"/>
  <c r="BZ200" i="4"/>
  <c r="BZ201" i="4"/>
  <c r="BZ202" i="4"/>
  <c r="BZ203" i="4"/>
  <c r="BZ204" i="4"/>
  <c r="BZ205" i="4"/>
  <c r="BZ206" i="4"/>
  <c r="BZ207" i="4"/>
  <c r="BZ208" i="4"/>
  <c r="BZ209" i="4"/>
  <c r="BZ210" i="4"/>
  <c r="BZ211" i="4"/>
  <c r="BZ212" i="4"/>
  <c r="BZ213" i="4"/>
  <c r="BZ214" i="4"/>
  <c r="BZ215" i="4"/>
  <c r="BZ216" i="4"/>
  <c r="BZ217" i="4"/>
  <c r="BZ218" i="4"/>
  <c r="BZ219" i="4"/>
  <c r="BZ220" i="4"/>
  <c r="BZ221" i="4"/>
  <c r="BZ222" i="4"/>
  <c r="BZ223" i="4"/>
  <c r="BZ224" i="4"/>
  <c r="BZ225" i="4"/>
  <c r="BZ226" i="4"/>
  <c r="BZ227" i="4"/>
  <c r="BZ228" i="4"/>
  <c r="BZ229" i="4"/>
  <c r="BZ230" i="4"/>
  <c r="BZ231" i="4"/>
  <c r="BZ232" i="4"/>
  <c r="BZ233" i="4"/>
  <c r="BZ234" i="4"/>
  <c r="BZ235" i="4"/>
  <c r="BZ236" i="4"/>
  <c r="BZ237" i="4"/>
  <c r="BZ238" i="4"/>
  <c r="BZ239" i="4"/>
  <c r="BZ240" i="4"/>
  <c r="BZ241" i="4"/>
  <c r="BZ242" i="4"/>
  <c r="BZ243" i="4"/>
  <c r="BZ244" i="4"/>
  <c r="BZ245" i="4"/>
  <c r="BZ246" i="4"/>
  <c r="BZ247" i="4"/>
  <c r="BZ248" i="4"/>
  <c r="BZ249" i="4"/>
  <c r="BZ250" i="4"/>
  <c r="BZ251" i="4"/>
  <c r="BZ252" i="4"/>
  <c r="BZ253" i="4"/>
  <c r="BZ254" i="4"/>
  <c r="BZ255" i="4"/>
  <c r="BZ256" i="4"/>
  <c r="BZ257" i="4"/>
  <c r="BZ258" i="4"/>
  <c r="BZ259" i="4"/>
  <c r="BZ260" i="4"/>
  <c r="BZ261" i="4"/>
  <c r="BZ262" i="4"/>
  <c r="BZ263" i="4"/>
  <c r="BZ3" i="4"/>
  <c r="BX4" i="4"/>
  <c r="BX5" i="4"/>
  <c r="BX6" i="4"/>
  <c r="BX7" i="4"/>
  <c r="BX8" i="4"/>
  <c r="BX9" i="4"/>
  <c r="BX10" i="4"/>
  <c r="BX11" i="4"/>
  <c r="BX12" i="4"/>
  <c r="BX13" i="4"/>
  <c r="BX14" i="4"/>
  <c r="BX15" i="4"/>
  <c r="BX16" i="4"/>
  <c r="BX17" i="4"/>
  <c r="BX18" i="4"/>
  <c r="BX19" i="4"/>
  <c r="BX20" i="4"/>
  <c r="BX21" i="4"/>
  <c r="BX22" i="4"/>
  <c r="BX23" i="4"/>
  <c r="BX24" i="4"/>
  <c r="BX25" i="4"/>
  <c r="BX26" i="4"/>
  <c r="BX27" i="4"/>
  <c r="BX28" i="4"/>
  <c r="BX29" i="4"/>
  <c r="BX30" i="4"/>
  <c r="BX31" i="4"/>
  <c r="BX32" i="4"/>
  <c r="BX33" i="4"/>
  <c r="BX34" i="4"/>
  <c r="BX35" i="4"/>
  <c r="BX36" i="4"/>
  <c r="BX37" i="4"/>
  <c r="BX38" i="4"/>
  <c r="BX39" i="4"/>
  <c r="BX40" i="4"/>
  <c r="BX41" i="4"/>
  <c r="BX42" i="4"/>
  <c r="BX43" i="4"/>
  <c r="BX44" i="4"/>
  <c r="BX45" i="4"/>
  <c r="BX46" i="4"/>
  <c r="BX47" i="4"/>
  <c r="BX48" i="4"/>
  <c r="BX49" i="4"/>
  <c r="BX50" i="4"/>
  <c r="BX51" i="4"/>
  <c r="BX52" i="4"/>
  <c r="BX53" i="4"/>
  <c r="BX54" i="4"/>
  <c r="BX55" i="4"/>
  <c r="BX56" i="4"/>
  <c r="BX57" i="4"/>
  <c r="BX58" i="4"/>
  <c r="BX59" i="4"/>
  <c r="BX60" i="4"/>
  <c r="BX61" i="4"/>
  <c r="BX62" i="4"/>
  <c r="BX63" i="4"/>
  <c r="BX64" i="4"/>
  <c r="BX65" i="4"/>
  <c r="BX66" i="4"/>
  <c r="BX67" i="4"/>
  <c r="BX68" i="4"/>
  <c r="BX69" i="4"/>
  <c r="BX70" i="4"/>
  <c r="BX71" i="4"/>
  <c r="BX72" i="4"/>
  <c r="BX73" i="4"/>
  <c r="BX74" i="4"/>
  <c r="BX75" i="4"/>
  <c r="BX76" i="4"/>
  <c r="BX77" i="4"/>
  <c r="BX78" i="4"/>
  <c r="BX79" i="4"/>
  <c r="BX80" i="4"/>
  <c r="BX81" i="4"/>
  <c r="BX82" i="4"/>
  <c r="BX83" i="4"/>
  <c r="BX84" i="4"/>
  <c r="BX85" i="4"/>
  <c r="BX86" i="4"/>
  <c r="BX87" i="4"/>
  <c r="BX88" i="4"/>
  <c r="BX89" i="4"/>
  <c r="BX90" i="4"/>
  <c r="BX91" i="4"/>
  <c r="BX92" i="4"/>
  <c r="BX93" i="4"/>
  <c r="BX94" i="4"/>
  <c r="BX95" i="4"/>
  <c r="BX96" i="4"/>
  <c r="BX97" i="4"/>
  <c r="BX98" i="4"/>
  <c r="BX99" i="4"/>
  <c r="BX100" i="4"/>
  <c r="BX101" i="4"/>
  <c r="BX102" i="4"/>
  <c r="BX103" i="4"/>
  <c r="BX104" i="4"/>
  <c r="BX105" i="4"/>
  <c r="BX106" i="4"/>
  <c r="BX107" i="4"/>
  <c r="BX108" i="4"/>
  <c r="BX109" i="4"/>
  <c r="BX110" i="4"/>
  <c r="BX111" i="4"/>
  <c r="BX112" i="4"/>
  <c r="BX113" i="4"/>
  <c r="BX114" i="4"/>
  <c r="BX115" i="4"/>
  <c r="BX116" i="4"/>
  <c r="BX117" i="4"/>
  <c r="BX118" i="4"/>
  <c r="BX119" i="4"/>
  <c r="BX120" i="4"/>
  <c r="BX121" i="4"/>
  <c r="BX122" i="4"/>
  <c r="BX123" i="4"/>
  <c r="BX124" i="4"/>
  <c r="BX125" i="4"/>
  <c r="BX126" i="4"/>
  <c r="BX127" i="4"/>
  <c r="BX128" i="4"/>
  <c r="BX129" i="4"/>
  <c r="BX130" i="4"/>
  <c r="BX131" i="4"/>
  <c r="BX132" i="4"/>
  <c r="BX133" i="4"/>
  <c r="BX134" i="4"/>
  <c r="BX135" i="4"/>
  <c r="BX136" i="4"/>
  <c r="BX137" i="4"/>
  <c r="BX138" i="4"/>
  <c r="BX139" i="4"/>
  <c r="BX140" i="4"/>
  <c r="BX141" i="4"/>
  <c r="BX142" i="4"/>
  <c r="BX143" i="4"/>
  <c r="BX144" i="4"/>
  <c r="BX145" i="4"/>
  <c r="BX146" i="4"/>
  <c r="BX147" i="4"/>
  <c r="BX148" i="4"/>
  <c r="BX149" i="4"/>
  <c r="BX150" i="4"/>
  <c r="BX151" i="4"/>
  <c r="BX152" i="4"/>
  <c r="BX153" i="4"/>
  <c r="BX154" i="4"/>
  <c r="BX155" i="4"/>
  <c r="BX156" i="4"/>
  <c r="BX157" i="4"/>
  <c r="BX158" i="4"/>
  <c r="BX159" i="4"/>
  <c r="BX160" i="4"/>
  <c r="BX161" i="4"/>
  <c r="BX162" i="4"/>
  <c r="BX163" i="4"/>
  <c r="BX164" i="4"/>
  <c r="BX165" i="4"/>
  <c r="BX166" i="4"/>
  <c r="BX167" i="4"/>
  <c r="BX168" i="4"/>
  <c r="BX169" i="4"/>
  <c r="BX170" i="4"/>
  <c r="BX171" i="4"/>
  <c r="BX172" i="4"/>
  <c r="BX173" i="4"/>
  <c r="BX174" i="4"/>
  <c r="BX175" i="4"/>
  <c r="BX176" i="4"/>
  <c r="BX177" i="4"/>
  <c r="BX178" i="4"/>
  <c r="BX179" i="4"/>
  <c r="BX180" i="4"/>
  <c r="BX181" i="4"/>
  <c r="BX182" i="4"/>
  <c r="BX183" i="4"/>
  <c r="BX184" i="4"/>
  <c r="BX185" i="4"/>
  <c r="BX186" i="4"/>
  <c r="BX187" i="4"/>
  <c r="BX188" i="4"/>
  <c r="BX189" i="4"/>
  <c r="BX190" i="4"/>
  <c r="BX191" i="4"/>
  <c r="BX192" i="4"/>
  <c r="BX193" i="4"/>
  <c r="BX194" i="4"/>
  <c r="BX195" i="4"/>
  <c r="BX196" i="4"/>
  <c r="BX197" i="4"/>
  <c r="BX198" i="4"/>
  <c r="BX199" i="4"/>
  <c r="BX200" i="4"/>
  <c r="BX201" i="4"/>
  <c r="BX202" i="4"/>
  <c r="BX203" i="4"/>
  <c r="BX204" i="4"/>
  <c r="BX205" i="4"/>
  <c r="BX206" i="4"/>
  <c r="BX207" i="4"/>
  <c r="BX208" i="4"/>
  <c r="BX209" i="4"/>
  <c r="BX210" i="4"/>
  <c r="BX211" i="4"/>
  <c r="BX212" i="4"/>
  <c r="BX213" i="4"/>
  <c r="BX214" i="4"/>
  <c r="BX215" i="4"/>
  <c r="BX216" i="4"/>
  <c r="BX217" i="4"/>
  <c r="BX218" i="4"/>
  <c r="BX219" i="4"/>
  <c r="BX220" i="4"/>
  <c r="BX221" i="4"/>
  <c r="BX222" i="4"/>
  <c r="BX223" i="4"/>
  <c r="BX224" i="4"/>
  <c r="BX225" i="4"/>
  <c r="BX226" i="4"/>
  <c r="BX227" i="4"/>
  <c r="BX228" i="4"/>
  <c r="BX229" i="4"/>
  <c r="BX230" i="4"/>
  <c r="BX231" i="4"/>
  <c r="BX232" i="4"/>
  <c r="BX233" i="4"/>
  <c r="BX234" i="4"/>
  <c r="BX235" i="4"/>
  <c r="BX236" i="4"/>
  <c r="BX237" i="4"/>
  <c r="BX238" i="4"/>
  <c r="BX239" i="4"/>
  <c r="BX240" i="4"/>
  <c r="BX241" i="4"/>
  <c r="BX242" i="4"/>
  <c r="BX243" i="4"/>
  <c r="BX244" i="4"/>
  <c r="BX245" i="4"/>
  <c r="BX246" i="4"/>
  <c r="BX247" i="4"/>
  <c r="BX248" i="4"/>
  <c r="BX249" i="4"/>
  <c r="BX250" i="4"/>
  <c r="BX251" i="4"/>
  <c r="BX252" i="4"/>
  <c r="BX253" i="4"/>
  <c r="BX254" i="4"/>
  <c r="BX255" i="4"/>
  <c r="BX256" i="4"/>
  <c r="BX257" i="4"/>
  <c r="BX258" i="4"/>
  <c r="BX259" i="4"/>
  <c r="BX260" i="4"/>
  <c r="BX261" i="4"/>
  <c r="BX262" i="4"/>
  <c r="BX263" i="4"/>
  <c r="BX3" i="4"/>
  <c r="BR4" i="4"/>
  <c r="BR5" i="4"/>
  <c r="BR6" i="4"/>
  <c r="BR7" i="4"/>
  <c r="BR8" i="4"/>
  <c r="BR9" i="4"/>
  <c r="BR10" i="4"/>
  <c r="BR11" i="4"/>
  <c r="BR12" i="4"/>
  <c r="BR13" i="4"/>
  <c r="BR14" i="4"/>
  <c r="BR15" i="4"/>
  <c r="BR16" i="4"/>
  <c r="BR17" i="4"/>
  <c r="BR18" i="4"/>
  <c r="BR19" i="4"/>
  <c r="BR20" i="4"/>
  <c r="BR21" i="4"/>
  <c r="BR22" i="4"/>
  <c r="BR23" i="4"/>
  <c r="BR24" i="4"/>
  <c r="BR25" i="4"/>
  <c r="BR26" i="4"/>
  <c r="BR27" i="4"/>
  <c r="BR28" i="4"/>
  <c r="BR29" i="4"/>
  <c r="BR30" i="4"/>
  <c r="BR31" i="4"/>
  <c r="BR32" i="4"/>
  <c r="BR33" i="4"/>
  <c r="BR34" i="4"/>
  <c r="BR35" i="4"/>
  <c r="BR36" i="4"/>
  <c r="BR37" i="4"/>
  <c r="BR38" i="4"/>
  <c r="BR39" i="4"/>
  <c r="BR40" i="4"/>
  <c r="BR41" i="4"/>
  <c r="BR42" i="4"/>
  <c r="BR43" i="4"/>
  <c r="BR44" i="4"/>
  <c r="BR45" i="4"/>
  <c r="BR46" i="4"/>
  <c r="BR47" i="4"/>
  <c r="BR48" i="4"/>
  <c r="BR49" i="4"/>
  <c r="BR50" i="4"/>
  <c r="BR51" i="4"/>
  <c r="BR52" i="4"/>
  <c r="BR53" i="4"/>
  <c r="BR54" i="4"/>
  <c r="BR55" i="4"/>
  <c r="BR56" i="4"/>
  <c r="BR57" i="4"/>
  <c r="BR58" i="4"/>
  <c r="BR59" i="4"/>
  <c r="BR60" i="4"/>
  <c r="BR61" i="4"/>
  <c r="BR62" i="4"/>
  <c r="BR63" i="4"/>
  <c r="BR64" i="4"/>
  <c r="BR65" i="4"/>
  <c r="BR66" i="4"/>
  <c r="BR67" i="4"/>
  <c r="BR68" i="4"/>
  <c r="BR69" i="4"/>
  <c r="BR70" i="4"/>
  <c r="BR71" i="4"/>
  <c r="BR72" i="4"/>
  <c r="BR73" i="4"/>
  <c r="BR74" i="4"/>
  <c r="BR75" i="4"/>
  <c r="BR76" i="4"/>
  <c r="BR77" i="4"/>
  <c r="BR78" i="4"/>
  <c r="BR79" i="4"/>
  <c r="BR80" i="4"/>
  <c r="BR81" i="4"/>
  <c r="BR82" i="4"/>
  <c r="BR83" i="4"/>
  <c r="BR84" i="4"/>
  <c r="BR85" i="4"/>
  <c r="BR86" i="4"/>
  <c r="BR87" i="4"/>
  <c r="BR88" i="4"/>
  <c r="BR89" i="4"/>
  <c r="BR90" i="4"/>
  <c r="BR91" i="4"/>
  <c r="BR92" i="4"/>
  <c r="BR93" i="4"/>
  <c r="BR94" i="4"/>
  <c r="BR95" i="4"/>
  <c r="BR96" i="4"/>
  <c r="BR97" i="4"/>
  <c r="BR98" i="4"/>
  <c r="BR99" i="4"/>
  <c r="BR100" i="4"/>
  <c r="BR101" i="4"/>
  <c r="BR102" i="4"/>
  <c r="BR103" i="4"/>
  <c r="BR104" i="4"/>
  <c r="BR105" i="4"/>
  <c r="BR106" i="4"/>
  <c r="BR107" i="4"/>
  <c r="BR108" i="4"/>
  <c r="BR109" i="4"/>
  <c r="BR110" i="4"/>
  <c r="BR111" i="4"/>
  <c r="BR112" i="4"/>
  <c r="BR113" i="4"/>
  <c r="BR114" i="4"/>
  <c r="BR115" i="4"/>
  <c r="BR116" i="4"/>
  <c r="BR117" i="4"/>
  <c r="BR118" i="4"/>
  <c r="BR119" i="4"/>
  <c r="BR120" i="4"/>
  <c r="BR121" i="4"/>
  <c r="BR122" i="4"/>
  <c r="BR123" i="4"/>
  <c r="BR124" i="4"/>
  <c r="BR125" i="4"/>
  <c r="BR126" i="4"/>
  <c r="BR127" i="4"/>
  <c r="BR128" i="4"/>
  <c r="BR129" i="4"/>
  <c r="BR130" i="4"/>
  <c r="BR131" i="4"/>
  <c r="BR132" i="4"/>
  <c r="BR133" i="4"/>
  <c r="BR134" i="4"/>
  <c r="BR135" i="4"/>
  <c r="BR136" i="4"/>
  <c r="BR137" i="4"/>
  <c r="BR138" i="4"/>
  <c r="BR139" i="4"/>
  <c r="BR140" i="4"/>
  <c r="BR141" i="4"/>
  <c r="BR142" i="4"/>
  <c r="BR143" i="4"/>
  <c r="BR144" i="4"/>
  <c r="BR145" i="4"/>
  <c r="BR146" i="4"/>
  <c r="BR147" i="4"/>
  <c r="BR148" i="4"/>
  <c r="BR149" i="4"/>
  <c r="BR150" i="4"/>
  <c r="BR151" i="4"/>
  <c r="BR152" i="4"/>
  <c r="BR153" i="4"/>
  <c r="BR154" i="4"/>
  <c r="BR155" i="4"/>
  <c r="BR156" i="4"/>
  <c r="BR157" i="4"/>
  <c r="BR158" i="4"/>
  <c r="BR159" i="4"/>
  <c r="BR160" i="4"/>
  <c r="BR161" i="4"/>
  <c r="BR162" i="4"/>
  <c r="BR163" i="4"/>
  <c r="BR164" i="4"/>
  <c r="BR165" i="4"/>
  <c r="BR166" i="4"/>
  <c r="BR167" i="4"/>
  <c r="BR168" i="4"/>
  <c r="BR169" i="4"/>
  <c r="BR170" i="4"/>
  <c r="BR171" i="4"/>
  <c r="BR172" i="4"/>
  <c r="BR173" i="4"/>
  <c r="BR174" i="4"/>
  <c r="BR175" i="4"/>
  <c r="BR176" i="4"/>
  <c r="BR177" i="4"/>
  <c r="BR178" i="4"/>
  <c r="BR179" i="4"/>
  <c r="BR180" i="4"/>
  <c r="BR181" i="4"/>
  <c r="BR182" i="4"/>
  <c r="BR183" i="4"/>
  <c r="BR184" i="4"/>
  <c r="BR185" i="4"/>
  <c r="BR186" i="4"/>
  <c r="BR187" i="4"/>
  <c r="BR188" i="4"/>
  <c r="BR189" i="4"/>
  <c r="BR190" i="4"/>
  <c r="BR191" i="4"/>
  <c r="BR192" i="4"/>
  <c r="BR193" i="4"/>
  <c r="BR194" i="4"/>
  <c r="BR195" i="4"/>
  <c r="BR196" i="4"/>
  <c r="BR197" i="4"/>
  <c r="BR198" i="4"/>
  <c r="BR199" i="4"/>
  <c r="BR200" i="4"/>
  <c r="BR201" i="4"/>
  <c r="BR202" i="4"/>
  <c r="BR203" i="4"/>
  <c r="BR204" i="4"/>
  <c r="BR205" i="4"/>
  <c r="BR206" i="4"/>
  <c r="BR207" i="4"/>
  <c r="BR208" i="4"/>
  <c r="BR209" i="4"/>
  <c r="BR210" i="4"/>
  <c r="BR211" i="4"/>
  <c r="BR212" i="4"/>
  <c r="BR213" i="4"/>
  <c r="BR214" i="4"/>
  <c r="BR215" i="4"/>
  <c r="BR216" i="4"/>
  <c r="BR217" i="4"/>
  <c r="BR218" i="4"/>
  <c r="BR219" i="4"/>
  <c r="BR220" i="4"/>
  <c r="BR221" i="4"/>
  <c r="BR222" i="4"/>
  <c r="BR223" i="4"/>
  <c r="BR224" i="4"/>
  <c r="BR225" i="4"/>
  <c r="BR226" i="4"/>
  <c r="BR227" i="4"/>
  <c r="BR228" i="4"/>
  <c r="BR229" i="4"/>
  <c r="BR230" i="4"/>
  <c r="BR231" i="4"/>
  <c r="BR232" i="4"/>
  <c r="BR233" i="4"/>
  <c r="BR234" i="4"/>
  <c r="BR235" i="4"/>
  <c r="BR236" i="4"/>
  <c r="BR237" i="4"/>
  <c r="BR238" i="4"/>
  <c r="BR239" i="4"/>
  <c r="BR240" i="4"/>
  <c r="BR241" i="4"/>
  <c r="BR242" i="4"/>
  <c r="BR243" i="4"/>
  <c r="BR244" i="4"/>
  <c r="BR245" i="4"/>
  <c r="BR246" i="4"/>
  <c r="BR247" i="4"/>
  <c r="BR248" i="4"/>
  <c r="BR249" i="4"/>
  <c r="BR250" i="4"/>
  <c r="BR251" i="4"/>
  <c r="BR252" i="4"/>
  <c r="BR253" i="4"/>
  <c r="BR254" i="4"/>
  <c r="BR255" i="4"/>
  <c r="BR256" i="4"/>
  <c r="BR257" i="4"/>
  <c r="BR258" i="4"/>
  <c r="BR259" i="4"/>
  <c r="BR260" i="4"/>
  <c r="BR261" i="4"/>
  <c r="BR262" i="4"/>
  <c r="BR263" i="4"/>
  <c r="BR3" i="4"/>
  <c r="BP266" i="4"/>
  <c r="BP267" i="4"/>
  <c r="BP268" i="4"/>
  <c r="BP269" i="4"/>
  <c r="BP270" i="4"/>
  <c r="BP271" i="4"/>
  <c r="BP272" i="4"/>
  <c r="BP273" i="4"/>
  <c r="BP274" i="4"/>
  <c r="BP275" i="4"/>
  <c r="BP276" i="4"/>
  <c r="BP277" i="4"/>
  <c r="BP278" i="4"/>
  <c r="BP279" i="4"/>
  <c r="BP280" i="4"/>
  <c r="BP281" i="4"/>
  <c r="BP282" i="4"/>
  <c r="BP283" i="4"/>
  <c r="BP284" i="4"/>
  <c r="BP285" i="4"/>
  <c r="BP286" i="4"/>
  <c r="BP287" i="4"/>
  <c r="BP288" i="4"/>
  <c r="BP289" i="4"/>
  <c r="BP290" i="4"/>
  <c r="BP291" i="4"/>
  <c r="BP292" i="4"/>
  <c r="BP293" i="4"/>
  <c r="BP294" i="4"/>
  <c r="BP295" i="4"/>
  <c r="BP296" i="4"/>
  <c r="BP297" i="4"/>
  <c r="BP298" i="4"/>
  <c r="BP299" i="4"/>
  <c r="BP300" i="4"/>
  <c r="BP301" i="4"/>
  <c r="BP302" i="4"/>
  <c r="BP303" i="4"/>
  <c r="BP304" i="4"/>
  <c r="BP305" i="4"/>
  <c r="BP306" i="4"/>
  <c r="BP307" i="4"/>
  <c r="BP308" i="4"/>
  <c r="BP309" i="4"/>
  <c r="BP310" i="4"/>
  <c r="BP311" i="4"/>
  <c r="BP312" i="4"/>
  <c r="BP313" i="4"/>
  <c r="BP314" i="4"/>
  <c r="BP315" i="4"/>
  <c r="BP316" i="4"/>
  <c r="BP317" i="4"/>
  <c r="BP318" i="4"/>
  <c r="BP319" i="4"/>
  <c r="BP320" i="4"/>
  <c r="BP321" i="4"/>
  <c r="BP322" i="4"/>
  <c r="BP323" i="4"/>
  <c r="BP324" i="4"/>
  <c r="BP325" i="4"/>
  <c r="BP326" i="4"/>
  <c r="BP327" i="4"/>
  <c r="BP328" i="4"/>
  <c r="BP329" i="4"/>
  <c r="BP330" i="4"/>
  <c r="BP331" i="4"/>
  <c r="BP332" i="4"/>
  <c r="BP333" i="4"/>
  <c r="BP334" i="4"/>
  <c r="BP335" i="4"/>
  <c r="BP336" i="4"/>
  <c r="BP337" i="4"/>
  <c r="BP338" i="4"/>
  <c r="BP339" i="4"/>
  <c r="BP340" i="4"/>
  <c r="BP341" i="4"/>
  <c r="BP342" i="4"/>
  <c r="BP343" i="4"/>
  <c r="BP344" i="4"/>
  <c r="BP345" i="4"/>
  <c r="BP346" i="4"/>
  <c r="BP347" i="4"/>
  <c r="BP348" i="4"/>
  <c r="BP349" i="4"/>
  <c r="BP350" i="4"/>
  <c r="BP351" i="4"/>
  <c r="BP352" i="4"/>
  <c r="BP353" i="4"/>
  <c r="BP354" i="4"/>
  <c r="BP355" i="4"/>
  <c r="BP356" i="4"/>
  <c r="BP357" i="4"/>
  <c r="BP358" i="4"/>
  <c r="BP359" i="4"/>
  <c r="BP360" i="4"/>
  <c r="BP361" i="4"/>
  <c r="BP362" i="4"/>
  <c r="BP363" i="4"/>
  <c r="BP364" i="4"/>
  <c r="BP365" i="4"/>
  <c r="BP366" i="4"/>
  <c r="BP367" i="4"/>
  <c r="BP368" i="4"/>
  <c r="BP369" i="4"/>
  <c r="BP370" i="4"/>
  <c r="BP371" i="4"/>
  <c r="BP372" i="4"/>
  <c r="BP373" i="4"/>
  <c r="BP374" i="4"/>
  <c r="BP375" i="4"/>
  <c r="BP376" i="4"/>
  <c r="BP377" i="4"/>
  <c r="BP378" i="4"/>
  <c r="BP379" i="4"/>
  <c r="BP380" i="4"/>
  <c r="BP381" i="4"/>
  <c r="BP382" i="4"/>
  <c r="BP383" i="4"/>
  <c r="BP384" i="4"/>
  <c r="BP385" i="4"/>
  <c r="BP386" i="4"/>
  <c r="BP387" i="4"/>
  <c r="BP388" i="4"/>
  <c r="BP389" i="4"/>
  <c r="BP390" i="4"/>
  <c r="BP391" i="4"/>
  <c r="BP392" i="4"/>
  <c r="BP393" i="4"/>
  <c r="BP394" i="4"/>
  <c r="BP395" i="4"/>
  <c r="BP396" i="4"/>
  <c r="BP397" i="4"/>
  <c r="BP398" i="4"/>
  <c r="BP399" i="4"/>
  <c r="BP400" i="4"/>
  <c r="BP401" i="4"/>
  <c r="BP402" i="4"/>
  <c r="BP403" i="4"/>
  <c r="BP404" i="4"/>
  <c r="BP405" i="4"/>
  <c r="BP406" i="4"/>
  <c r="BP407" i="4"/>
  <c r="BP408" i="4"/>
  <c r="BP409" i="4"/>
  <c r="BP410" i="4"/>
  <c r="BP411" i="4"/>
  <c r="BP412" i="4"/>
  <c r="BP413" i="4"/>
  <c r="BP414" i="4"/>
  <c r="BP415" i="4"/>
  <c r="BP416" i="4"/>
  <c r="BP417" i="4"/>
  <c r="BP418" i="4"/>
  <c r="BP419" i="4"/>
  <c r="BP420" i="4"/>
  <c r="BP421" i="4"/>
  <c r="BP422" i="4"/>
  <c r="BP423" i="4"/>
  <c r="BP424" i="4"/>
  <c r="BP425" i="4"/>
  <c r="BP426" i="4"/>
  <c r="BP427" i="4"/>
  <c r="BP428" i="4"/>
  <c r="BP429" i="4"/>
  <c r="BP430" i="4"/>
  <c r="BP431" i="4"/>
  <c r="BP432" i="4"/>
  <c r="BP433" i="4"/>
  <c r="BP434" i="4"/>
  <c r="BP435" i="4"/>
  <c r="BP436" i="4"/>
  <c r="BP437" i="4"/>
  <c r="BP438" i="4"/>
  <c r="BP439" i="4"/>
  <c r="BP440" i="4"/>
  <c r="BP441" i="4"/>
  <c r="BP442" i="4"/>
  <c r="BP443" i="4"/>
  <c r="BP444" i="4"/>
  <c r="BP445" i="4"/>
  <c r="BP446" i="4"/>
  <c r="BP447" i="4"/>
  <c r="BP448" i="4"/>
  <c r="BP449" i="4"/>
  <c r="BP450" i="4"/>
  <c r="BP451" i="4"/>
  <c r="BP452" i="4"/>
  <c r="BP453" i="4"/>
  <c r="BP454" i="4"/>
  <c r="BP455" i="4"/>
  <c r="BP456" i="4"/>
  <c r="BP457" i="4"/>
  <c r="BP458" i="4"/>
  <c r="BP459" i="4"/>
  <c r="BP460" i="4"/>
  <c r="BP461" i="4"/>
  <c r="BP462" i="4"/>
  <c r="BP463" i="4"/>
  <c r="BP464" i="4"/>
  <c r="BP465" i="4"/>
  <c r="BP466" i="4"/>
  <c r="BP467" i="4"/>
  <c r="BP468" i="4"/>
  <c r="BP469" i="4"/>
  <c r="BP470" i="4"/>
  <c r="BP471" i="4"/>
  <c r="BP472" i="4"/>
  <c r="BP473" i="4"/>
  <c r="BP474" i="4"/>
  <c r="BP475" i="4"/>
  <c r="BP476" i="4"/>
  <c r="BP477" i="4"/>
  <c r="BP478" i="4"/>
  <c r="BP479" i="4"/>
  <c r="BP480" i="4"/>
  <c r="BP481" i="4"/>
  <c r="BP482" i="4"/>
  <c r="BP483" i="4"/>
  <c r="BP484" i="4"/>
  <c r="BP485" i="4"/>
  <c r="BP486" i="4"/>
  <c r="BP487" i="4"/>
  <c r="BP488" i="4"/>
  <c r="BP489" i="4"/>
  <c r="BP490" i="4"/>
  <c r="BP491" i="4"/>
  <c r="BP492" i="4"/>
  <c r="BP493" i="4"/>
  <c r="BP494" i="4"/>
  <c r="BP495" i="4"/>
  <c r="BP496" i="4"/>
  <c r="BP497" i="4"/>
  <c r="BP498" i="4"/>
  <c r="BP499" i="4"/>
  <c r="BP500" i="4"/>
  <c r="BP501" i="4"/>
  <c r="BP502" i="4"/>
  <c r="BP503" i="4"/>
  <c r="BP504" i="4"/>
  <c r="BP505" i="4"/>
  <c r="BP506" i="4"/>
  <c r="BP507" i="4"/>
  <c r="BP508" i="4"/>
  <c r="BP509" i="4"/>
  <c r="BP510" i="4"/>
  <c r="BP511" i="4"/>
  <c r="BP512" i="4"/>
  <c r="BP513" i="4"/>
  <c r="BP514" i="4"/>
  <c r="BP515" i="4"/>
  <c r="BP516" i="4"/>
  <c r="BP517" i="4"/>
  <c r="BP518" i="4"/>
  <c r="BP519" i="4"/>
  <c r="BP520" i="4"/>
  <c r="BP521" i="4"/>
  <c r="BP522" i="4"/>
  <c r="BP523" i="4"/>
  <c r="BP524" i="4"/>
  <c r="BP525" i="4"/>
  <c r="BP265" i="4"/>
  <c r="BP4" i="4"/>
  <c r="BP5" i="4"/>
  <c r="BP6" i="4"/>
  <c r="BP7" i="4"/>
  <c r="BP8" i="4"/>
  <c r="BP9" i="4"/>
  <c r="BP10" i="4"/>
  <c r="BP11" i="4"/>
  <c r="BP12" i="4"/>
  <c r="BP13" i="4"/>
  <c r="BP14" i="4"/>
  <c r="BP15" i="4"/>
  <c r="BP16" i="4"/>
  <c r="BP17" i="4"/>
  <c r="BP18" i="4"/>
  <c r="BP19" i="4"/>
  <c r="BP20" i="4"/>
  <c r="BP21" i="4"/>
  <c r="BP22" i="4"/>
  <c r="BP23" i="4"/>
  <c r="BP24" i="4"/>
  <c r="BP25" i="4"/>
  <c r="BP26" i="4"/>
  <c r="BP27" i="4"/>
  <c r="BP28" i="4"/>
  <c r="BP29" i="4"/>
  <c r="BP30" i="4"/>
  <c r="BP31" i="4"/>
  <c r="BP32" i="4"/>
  <c r="BP33" i="4"/>
  <c r="BP34" i="4"/>
  <c r="BP35" i="4"/>
  <c r="BP36" i="4"/>
  <c r="BP37" i="4"/>
  <c r="BP38" i="4"/>
  <c r="BP39" i="4"/>
  <c r="BP40" i="4"/>
  <c r="BP41" i="4"/>
  <c r="BP42" i="4"/>
  <c r="BP43" i="4"/>
  <c r="BP44" i="4"/>
  <c r="BP45" i="4"/>
  <c r="BP46" i="4"/>
  <c r="BP47" i="4"/>
  <c r="BP48" i="4"/>
  <c r="BP49" i="4"/>
  <c r="BP50" i="4"/>
  <c r="BP51" i="4"/>
  <c r="BP52" i="4"/>
  <c r="BP53" i="4"/>
  <c r="BP54" i="4"/>
  <c r="BP55" i="4"/>
  <c r="BP56" i="4"/>
  <c r="BP57" i="4"/>
  <c r="BP58" i="4"/>
  <c r="BP59" i="4"/>
  <c r="BP60" i="4"/>
  <c r="BP61" i="4"/>
  <c r="BP62" i="4"/>
  <c r="BP63" i="4"/>
  <c r="BP64" i="4"/>
  <c r="BP65" i="4"/>
  <c r="BP66" i="4"/>
  <c r="BP67" i="4"/>
  <c r="BP68" i="4"/>
  <c r="BP69" i="4"/>
  <c r="BP70" i="4"/>
  <c r="BP71" i="4"/>
  <c r="BP72" i="4"/>
  <c r="BP73" i="4"/>
  <c r="BP74" i="4"/>
  <c r="BP75" i="4"/>
  <c r="BP76" i="4"/>
  <c r="BP77" i="4"/>
  <c r="BP78" i="4"/>
  <c r="BP79" i="4"/>
  <c r="BP80" i="4"/>
  <c r="BP81" i="4"/>
  <c r="BP82" i="4"/>
  <c r="BP83" i="4"/>
  <c r="BP84" i="4"/>
  <c r="BP85" i="4"/>
  <c r="BP86" i="4"/>
  <c r="BP87" i="4"/>
  <c r="BP88" i="4"/>
  <c r="BP89" i="4"/>
  <c r="BP90" i="4"/>
  <c r="BP91" i="4"/>
  <c r="BP92" i="4"/>
  <c r="BP93" i="4"/>
  <c r="BP94" i="4"/>
  <c r="BP95" i="4"/>
  <c r="BP96" i="4"/>
  <c r="BP97" i="4"/>
  <c r="BP98" i="4"/>
  <c r="BP99" i="4"/>
  <c r="BP100" i="4"/>
  <c r="BP101" i="4"/>
  <c r="BP102" i="4"/>
  <c r="BP103" i="4"/>
  <c r="BP104" i="4"/>
  <c r="BP105" i="4"/>
  <c r="BP106" i="4"/>
  <c r="BP107" i="4"/>
  <c r="BP108" i="4"/>
  <c r="BP109" i="4"/>
  <c r="BP110" i="4"/>
  <c r="BP111" i="4"/>
  <c r="BP112" i="4"/>
  <c r="BP113" i="4"/>
  <c r="BP114" i="4"/>
  <c r="BP115" i="4"/>
  <c r="BP116" i="4"/>
  <c r="BP117" i="4"/>
  <c r="BP118" i="4"/>
  <c r="BP119" i="4"/>
  <c r="BP120" i="4"/>
  <c r="BP121" i="4"/>
  <c r="BP122" i="4"/>
  <c r="BP123" i="4"/>
  <c r="BP124" i="4"/>
  <c r="BP125" i="4"/>
  <c r="BP126" i="4"/>
  <c r="BP127" i="4"/>
  <c r="BP128" i="4"/>
  <c r="BP129" i="4"/>
  <c r="BP130" i="4"/>
  <c r="BP131" i="4"/>
  <c r="BP132" i="4"/>
  <c r="BP133" i="4"/>
  <c r="BP134" i="4"/>
  <c r="BP135" i="4"/>
  <c r="BP136" i="4"/>
  <c r="BP137" i="4"/>
  <c r="BP138" i="4"/>
  <c r="BP139" i="4"/>
  <c r="BP140" i="4"/>
  <c r="BP141" i="4"/>
  <c r="BP142" i="4"/>
  <c r="BP143" i="4"/>
  <c r="BP144" i="4"/>
  <c r="BP145" i="4"/>
  <c r="BP146" i="4"/>
  <c r="BP147" i="4"/>
  <c r="BP148" i="4"/>
  <c r="BP149" i="4"/>
  <c r="BP150" i="4"/>
  <c r="BP151" i="4"/>
  <c r="BP152" i="4"/>
  <c r="BP153" i="4"/>
  <c r="BP154" i="4"/>
  <c r="BP155" i="4"/>
  <c r="BP156" i="4"/>
  <c r="BP157" i="4"/>
  <c r="BP158" i="4"/>
  <c r="BP159" i="4"/>
  <c r="BP160" i="4"/>
  <c r="BP161" i="4"/>
  <c r="BP162" i="4"/>
  <c r="BP163" i="4"/>
  <c r="BP164" i="4"/>
  <c r="BP165" i="4"/>
  <c r="BP166" i="4"/>
  <c r="BP167" i="4"/>
  <c r="BP168" i="4"/>
  <c r="BP169" i="4"/>
  <c r="BP170" i="4"/>
  <c r="BP171" i="4"/>
  <c r="BP172" i="4"/>
  <c r="BP173" i="4"/>
  <c r="BP174" i="4"/>
  <c r="BP175" i="4"/>
  <c r="BP176" i="4"/>
  <c r="BP177" i="4"/>
  <c r="BP178" i="4"/>
  <c r="BP179" i="4"/>
  <c r="BP180" i="4"/>
  <c r="BP181" i="4"/>
  <c r="BP182" i="4"/>
  <c r="BP183" i="4"/>
  <c r="BP184" i="4"/>
  <c r="BP185" i="4"/>
  <c r="BP186" i="4"/>
  <c r="BP187" i="4"/>
  <c r="BP188" i="4"/>
  <c r="BP189" i="4"/>
  <c r="BP190" i="4"/>
  <c r="BP191" i="4"/>
  <c r="BP192" i="4"/>
  <c r="BP193" i="4"/>
  <c r="BP194" i="4"/>
  <c r="BP195" i="4"/>
  <c r="BP196" i="4"/>
  <c r="BP197" i="4"/>
  <c r="BP198" i="4"/>
  <c r="BP199" i="4"/>
  <c r="BP200" i="4"/>
  <c r="BP201" i="4"/>
  <c r="BP202" i="4"/>
  <c r="BP203" i="4"/>
  <c r="BP204" i="4"/>
  <c r="BP205" i="4"/>
  <c r="BP206" i="4"/>
  <c r="BP207" i="4"/>
  <c r="BP208" i="4"/>
  <c r="BP209" i="4"/>
  <c r="BP210" i="4"/>
  <c r="BP211" i="4"/>
  <c r="BP212" i="4"/>
  <c r="BP213" i="4"/>
  <c r="BP214" i="4"/>
  <c r="BP215" i="4"/>
  <c r="BP216" i="4"/>
  <c r="BP217" i="4"/>
  <c r="BP218" i="4"/>
  <c r="BP219" i="4"/>
  <c r="BP220" i="4"/>
  <c r="BP221" i="4"/>
  <c r="BP222" i="4"/>
  <c r="BP223" i="4"/>
  <c r="BP224" i="4"/>
  <c r="BP225" i="4"/>
  <c r="BP226" i="4"/>
  <c r="BP227" i="4"/>
  <c r="BP228" i="4"/>
  <c r="BP229" i="4"/>
  <c r="BP230" i="4"/>
  <c r="BP231" i="4"/>
  <c r="BP232" i="4"/>
  <c r="BP233" i="4"/>
  <c r="BP234" i="4"/>
  <c r="BP235" i="4"/>
  <c r="BP236" i="4"/>
  <c r="BP237" i="4"/>
  <c r="BP238" i="4"/>
  <c r="BP239" i="4"/>
  <c r="BP240" i="4"/>
  <c r="BP241" i="4"/>
  <c r="BP242" i="4"/>
  <c r="BP243" i="4"/>
  <c r="BP244" i="4"/>
  <c r="BP245" i="4"/>
  <c r="BP246" i="4"/>
  <c r="BP247" i="4"/>
  <c r="BP248" i="4"/>
  <c r="BP249" i="4"/>
  <c r="BP250" i="4"/>
  <c r="BP251" i="4"/>
  <c r="BP252" i="4"/>
  <c r="BP253" i="4"/>
  <c r="BP254" i="4"/>
  <c r="BP255" i="4"/>
  <c r="BP256" i="4"/>
  <c r="BP257" i="4"/>
  <c r="BP258" i="4"/>
  <c r="BP259" i="4"/>
  <c r="BP260" i="4"/>
  <c r="BP261" i="4"/>
  <c r="BP262" i="4"/>
  <c r="BP263" i="4"/>
  <c r="BP3" i="4"/>
  <c r="BF175" i="4" l="1"/>
  <c r="BE176" i="4"/>
  <c r="BE177" i="4"/>
  <c r="CE301" i="4"/>
  <c r="BF165" i="4"/>
  <c r="BF141" i="4"/>
  <c r="BF142" i="4"/>
  <c r="BF192" i="4"/>
  <c r="BF193" i="4"/>
  <c r="BF199" i="4"/>
  <c r="BE200" i="4"/>
  <c r="BF212" i="4"/>
  <c r="BF213" i="4"/>
  <c r="BF215" i="4"/>
  <c r="BE216" i="4"/>
  <c r="BE217" i="4"/>
  <c r="BF20" i="4"/>
  <c r="BF21" i="4"/>
  <c r="BF32" i="4"/>
  <c r="BF46" i="4"/>
  <c r="BF47" i="4"/>
  <c r="BF48" i="4"/>
  <c r="BF49" i="4"/>
  <c r="BF71" i="4"/>
  <c r="BF80" i="4"/>
  <c r="BF81" i="4"/>
  <c r="BF103" i="4"/>
  <c r="BF104" i="4"/>
  <c r="BF105" i="4"/>
  <c r="BF106" i="4"/>
  <c r="BF107" i="4"/>
  <c r="BE115" i="4"/>
  <c r="BE118" i="4"/>
  <c r="BE119" i="4"/>
  <c r="BE128" i="4"/>
  <c r="BE129" i="4"/>
  <c r="BF130" i="4"/>
  <c r="BF131" i="4"/>
  <c r="BF132" i="4"/>
  <c r="BF133" i="4"/>
  <c r="BE139" i="4"/>
  <c r="BE141" i="4"/>
  <c r="BF152" i="4"/>
  <c r="BF153" i="4"/>
  <c r="BF176" i="4"/>
  <c r="BF177" i="4"/>
  <c r="BF190" i="4"/>
  <c r="BF200" i="4"/>
  <c r="BF201" i="4"/>
  <c r="BE202" i="4"/>
  <c r="BE203" i="4"/>
  <c r="BF204" i="4"/>
  <c r="BE212" i="4"/>
  <c r="BE213" i="4"/>
  <c r="BE214" i="4"/>
  <c r="BE215" i="4"/>
  <c r="BF224" i="4"/>
  <c r="BF225" i="4"/>
  <c r="BE235" i="4"/>
  <c r="BF236" i="4"/>
  <c r="BF237" i="4"/>
  <c r="BF248" i="4"/>
  <c r="BF249" i="4"/>
  <c r="BE260" i="4"/>
  <c r="BE261" i="4"/>
  <c r="CD93" i="4"/>
  <c r="CD153" i="4"/>
  <c r="CD165" i="4"/>
  <c r="CD177" i="4"/>
  <c r="CD237" i="4"/>
  <c r="CD253" i="4"/>
  <c r="BF139" i="4"/>
  <c r="BE159" i="4"/>
  <c r="BF145" i="4"/>
  <c r="BF164" i="4"/>
  <c r="BD64" i="4"/>
  <c r="BC76" i="4"/>
  <c r="BC88" i="4"/>
  <c r="BC101" i="4"/>
  <c r="BC113" i="4"/>
  <c r="BD125" i="4"/>
  <c r="BD136" i="4"/>
  <c r="BD148" i="4"/>
  <c r="BC173" i="4"/>
  <c r="BC184" i="4"/>
  <c r="BC197" i="4"/>
  <c r="BC209" i="4"/>
  <c r="BC221" i="4"/>
  <c r="BC102" i="4"/>
  <c r="BD126" i="4"/>
  <c r="BC30" i="4"/>
  <c r="BC150" i="4"/>
  <c r="BD186" i="4"/>
  <c r="BC53" i="4"/>
  <c r="BD89" i="4"/>
  <c r="BC160" i="4"/>
  <c r="BC172" i="4"/>
  <c r="BD185" i="4"/>
  <c r="BC4" i="4"/>
  <c r="BD5" i="4"/>
  <c r="BD16" i="4"/>
  <c r="BC17" i="4"/>
  <c r="BD100" i="4"/>
  <c r="BD112" i="4"/>
  <c r="BC124" i="4"/>
  <c r="BC137" i="4"/>
  <c r="BC149" i="4"/>
  <c r="BD246" i="4"/>
  <c r="BC232" i="4"/>
  <c r="BC233" i="4"/>
  <c r="BD244" i="4"/>
  <c r="BD245" i="4"/>
  <c r="BC256" i="4"/>
  <c r="BD257" i="4"/>
  <c r="BC18" i="4"/>
  <c r="BD30" i="4"/>
  <c r="BD66" i="4"/>
  <c r="BC78" i="4"/>
  <c r="BD102" i="4"/>
  <c r="BC138" i="4"/>
  <c r="BD150" i="4"/>
  <c r="BD174" i="4"/>
  <c r="BC222" i="4"/>
  <c r="BD234" i="4"/>
  <c r="BC3" i="4"/>
  <c r="BE32" i="4"/>
  <c r="BF33" i="4"/>
  <c r="BF56" i="4"/>
  <c r="BF57" i="4"/>
  <c r="BE58" i="4"/>
  <c r="BF60" i="4"/>
  <c r="BE62" i="4"/>
  <c r="BE63" i="4"/>
  <c r="BE70" i="4"/>
  <c r="BE71" i="4"/>
  <c r="BE72" i="4"/>
  <c r="BE73" i="4"/>
  <c r="BF92" i="4"/>
  <c r="BF93" i="4"/>
  <c r="BE103" i="4"/>
  <c r="BE104" i="4"/>
  <c r="BE105" i="4"/>
  <c r="BF115" i="4"/>
  <c r="BF119" i="4"/>
  <c r="BF128" i="4"/>
  <c r="BE134" i="4"/>
  <c r="BF135" i="4"/>
  <c r="BF235" i="4"/>
  <c r="BE248" i="4"/>
  <c r="BE249" i="4"/>
  <c r="BF250" i="4"/>
  <c r="BF251" i="4"/>
  <c r="BE263" i="4"/>
  <c r="CE340" i="4"/>
  <c r="CD400" i="4"/>
  <c r="CD412" i="4"/>
  <c r="CE424" i="4"/>
  <c r="CE347" i="4"/>
  <c r="CE383" i="4"/>
  <c r="CE384" i="4"/>
  <c r="CE407" i="4"/>
  <c r="CE468" i="4"/>
  <c r="CE469" i="4"/>
  <c r="CD27" i="4"/>
  <c r="CE135" i="4"/>
  <c r="CD257" i="4"/>
  <c r="CD90" i="4"/>
  <c r="CE114" i="4"/>
  <c r="CD162" i="4"/>
  <c r="CE186" i="4"/>
  <c r="CE198" i="4"/>
  <c r="CE210" i="4"/>
  <c r="CE222" i="4"/>
  <c r="CD246" i="4"/>
  <c r="CD9" i="4"/>
  <c r="BC41" i="4"/>
  <c r="BD77" i="4"/>
  <c r="BD161" i="4"/>
  <c r="BC196" i="4"/>
  <c r="BC208" i="4"/>
  <c r="BC220" i="4"/>
  <c r="BC126" i="4"/>
  <c r="BC29" i="4"/>
  <c r="BC52" i="4"/>
  <c r="BD65" i="4"/>
  <c r="BD6" i="4"/>
  <c r="BD28" i="4"/>
  <c r="BC40" i="4"/>
  <c r="BC174" i="4"/>
  <c r="BD42" i="4"/>
  <c r="BD4" i="4"/>
  <c r="BF4" i="4"/>
  <c r="BE4" i="4"/>
  <c r="BC5" i="4"/>
  <c r="BE5" i="4"/>
  <c r="BF5" i="4"/>
  <c r="BF6" i="4"/>
  <c r="BC6" i="4"/>
  <c r="BE6" i="4"/>
  <c r="BF7" i="4"/>
  <c r="BE7" i="4"/>
  <c r="BF16" i="4"/>
  <c r="BE16" i="4"/>
  <c r="BF17" i="4"/>
  <c r="BE17" i="4"/>
  <c r="BF18" i="4"/>
  <c r="BE18" i="4"/>
  <c r="BD18" i="4"/>
  <c r="BE19" i="4"/>
  <c r="BF19" i="4"/>
  <c r="BE28" i="4"/>
  <c r="BF28" i="4"/>
  <c r="BE29" i="4"/>
  <c r="BF29" i="4"/>
  <c r="BE30" i="4"/>
  <c r="BF30" i="4"/>
  <c r="BE31" i="4"/>
  <c r="BF31" i="4"/>
  <c r="BE40" i="4"/>
  <c r="BF40" i="4"/>
  <c r="BD41" i="4"/>
  <c r="BE41" i="4"/>
  <c r="BF41" i="4"/>
  <c r="BC42" i="4"/>
  <c r="BE42" i="4"/>
  <c r="BF42" i="4"/>
  <c r="BF43" i="4"/>
  <c r="BE43" i="4"/>
  <c r="BF44" i="4"/>
  <c r="BE44" i="4"/>
  <c r="BF45" i="4"/>
  <c r="BE45" i="4"/>
  <c r="BD52" i="4"/>
  <c r="BE52" i="4"/>
  <c r="BF52" i="4"/>
  <c r="BF53" i="4"/>
  <c r="BE53" i="4"/>
  <c r="BD54" i="4"/>
  <c r="BC54" i="4"/>
  <c r="BE54" i="4"/>
  <c r="BF54" i="4"/>
  <c r="BF55" i="4"/>
  <c r="BE55" i="4"/>
  <c r="BE64" i="4"/>
  <c r="BF64" i="4"/>
  <c r="BC64" i="4"/>
  <c r="BE65" i="4"/>
  <c r="BF65" i="4"/>
  <c r="BE66" i="4"/>
  <c r="BF66" i="4"/>
  <c r="BC66" i="4"/>
  <c r="BE67" i="4"/>
  <c r="BF67" i="4"/>
  <c r="BF68" i="4"/>
  <c r="BE68" i="4"/>
  <c r="BF69" i="4"/>
  <c r="BE69" i="4"/>
  <c r="BE76" i="4"/>
  <c r="BF76" i="4"/>
  <c r="BF77" i="4"/>
  <c r="BE77" i="4"/>
  <c r="BF78" i="4"/>
  <c r="BD78" i="4"/>
  <c r="BE78" i="4"/>
  <c r="BF79" i="4"/>
  <c r="BE79" i="4"/>
  <c r="BF88" i="4"/>
  <c r="BE88" i="4"/>
  <c r="BD88" i="4"/>
  <c r="BF89" i="4"/>
  <c r="BE89" i="4"/>
  <c r="BC89" i="4"/>
  <c r="BC90" i="4"/>
  <c r="BF90" i="4"/>
  <c r="BE90" i="4"/>
  <c r="BD90" i="4"/>
  <c r="BF91" i="4"/>
  <c r="BE91" i="4"/>
  <c r="BF100" i="4"/>
  <c r="BE100" i="4"/>
  <c r="BF101" i="4"/>
  <c r="BE101" i="4"/>
  <c r="BF102" i="4"/>
  <c r="BE102" i="4"/>
  <c r="BE112" i="4"/>
  <c r="BF112" i="4"/>
  <c r="BF113" i="4"/>
  <c r="BE113" i="4"/>
  <c r="BE114" i="4"/>
  <c r="BD114" i="4"/>
  <c r="BF114" i="4"/>
  <c r="BF116" i="4"/>
  <c r="BE116" i="4"/>
  <c r="BE117" i="4"/>
  <c r="BF117" i="4"/>
  <c r="BE124" i="4"/>
  <c r="BF124" i="4"/>
  <c r="BE125" i="4"/>
  <c r="BF125" i="4"/>
  <c r="BE126" i="4"/>
  <c r="BF126" i="4"/>
  <c r="BE127" i="4"/>
  <c r="BF127" i="4"/>
  <c r="BE136" i="4"/>
  <c r="BF136" i="4"/>
  <c r="BE137" i="4"/>
  <c r="BF137" i="4"/>
  <c r="BF138" i="4"/>
  <c r="BD138" i="4"/>
  <c r="BE138" i="4"/>
  <c r="BF140" i="4"/>
  <c r="BE140" i="4"/>
  <c r="BF148" i="4"/>
  <c r="BE148" i="4"/>
  <c r="BE149" i="4"/>
  <c r="BF149" i="4"/>
  <c r="BE150" i="4"/>
  <c r="BF150" i="4"/>
  <c r="BE151" i="4"/>
  <c r="BF151" i="4"/>
  <c r="BE160" i="4"/>
  <c r="BF160" i="4"/>
  <c r="BE161" i="4"/>
  <c r="BF161" i="4"/>
  <c r="BE162" i="4"/>
  <c r="BD162" i="4"/>
  <c r="BF162" i="4"/>
  <c r="BC162" i="4"/>
  <c r="BE163" i="4"/>
  <c r="BF163" i="4"/>
  <c r="BE172" i="4"/>
  <c r="BF172" i="4"/>
  <c r="BF173" i="4"/>
  <c r="BE173" i="4"/>
  <c r="BF174" i="4"/>
  <c r="BE174" i="4"/>
  <c r="BF184" i="4"/>
  <c r="BD184" i="4"/>
  <c r="BE184" i="4"/>
  <c r="BF185" i="4"/>
  <c r="BC185" i="4"/>
  <c r="BE185" i="4"/>
  <c r="BF186" i="4"/>
  <c r="BC186" i="4"/>
  <c r="BE186" i="4"/>
  <c r="BF187" i="4"/>
  <c r="BE187" i="4"/>
  <c r="BF188" i="4"/>
  <c r="BE188" i="4"/>
  <c r="BF189" i="4"/>
  <c r="BE189" i="4"/>
  <c r="BF196" i="4"/>
  <c r="BE196" i="4"/>
  <c r="BF197" i="4"/>
  <c r="BE197" i="4"/>
  <c r="BE198" i="4"/>
  <c r="BF198" i="4"/>
  <c r="BD198" i="4"/>
  <c r="BC198" i="4"/>
  <c r="BE208" i="4"/>
  <c r="BF208" i="4"/>
  <c r="BE209" i="4"/>
  <c r="BF209" i="4"/>
  <c r="BE210" i="4"/>
  <c r="BF210" i="4"/>
  <c r="BC210" i="4"/>
  <c r="BD210" i="4"/>
  <c r="BE211" i="4"/>
  <c r="BF211" i="4"/>
  <c r="BF220" i="4"/>
  <c r="BE220" i="4"/>
  <c r="BD220" i="4"/>
  <c r="BF221" i="4"/>
  <c r="BE221" i="4"/>
  <c r="BF222" i="4"/>
  <c r="BE222" i="4"/>
  <c r="BD222" i="4"/>
  <c r="BF223" i="4"/>
  <c r="BE223" i="4"/>
  <c r="BF232" i="4"/>
  <c r="BE232" i="4"/>
  <c r="BF233" i="4"/>
  <c r="BE233" i="4"/>
  <c r="BD233" i="4"/>
  <c r="BF234" i="4"/>
  <c r="BE234" i="4"/>
  <c r="BC234" i="4"/>
  <c r="BF244" i="4"/>
  <c r="BE244" i="4"/>
  <c r="BC244" i="4"/>
  <c r="BE245" i="4"/>
  <c r="BF245" i="4"/>
  <c r="BF246" i="4"/>
  <c r="BE246" i="4"/>
  <c r="BE247" i="4"/>
  <c r="BF247" i="4"/>
  <c r="BF256" i="4"/>
  <c r="BE256" i="4"/>
  <c r="BD256" i="4"/>
  <c r="BE257" i="4"/>
  <c r="BF257" i="4"/>
  <c r="BD258" i="4"/>
  <c r="BF258" i="4"/>
  <c r="BE258" i="4"/>
  <c r="BC258" i="4"/>
  <c r="BF259" i="4"/>
  <c r="BE259" i="4"/>
  <c r="BF3" i="4"/>
  <c r="BE3" i="4"/>
  <c r="BC4" i="7"/>
  <c r="BB4" i="7"/>
  <c r="BB5" i="7"/>
  <c r="BC5" i="7"/>
  <c r="BB6" i="7"/>
  <c r="BC6" i="7"/>
  <c r="BC7" i="7"/>
  <c r="BB7" i="7"/>
  <c r="BB3" i="7"/>
  <c r="BC3" i="7"/>
  <c r="AX4" i="5"/>
  <c r="AW4" i="5"/>
  <c r="AX5" i="5"/>
  <c r="AW5" i="5"/>
  <c r="AX6" i="5"/>
  <c r="AW6" i="5"/>
  <c r="AW7" i="5"/>
  <c r="AX7" i="5"/>
  <c r="AW8" i="5"/>
  <c r="AX8" i="5"/>
  <c r="AX9" i="5"/>
  <c r="AW9" i="5"/>
  <c r="AW10" i="5"/>
  <c r="AX10" i="5"/>
  <c r="AW11" i="5"/>
  <c r="AX11" i="5"/>
  <c r="AW12" i="5"/>
  <c r="AX12" i="5"/>
  <c r="AW13" i="5"/>
  <c r="AX13" i="5"/>
  <c r="AW14" i="5"/>
  <c r="AX14" i="5"/>
  <c r="AW15" i="5"/>
  <c r="AX15" i="5"/>
  <c r="AW16" i="5"/>
  <c r="AX16" i="5"/>
  <c r="AW17" i="5"/>
  <c r="AX17" i="5"/>
  <c r="AX18" i="5"/>
  <c r="AW18" i="5"/>
  <c r="AW19" i="5"/>
  <c r="AX19" i="5"/>
  <c r="AW20" i="5"/>
  <c r="AX20" i="5"/>
  <c r="AX21" i="5"/>
  <c r="AW21" i="5"/>
  <c r="AX22" i="5"/>
  <c r="AW22" i="5"/>
  <c r="AW23" i="5"/>
  <c r="AX23" i="5"/>
  <c r="AX24" i="5"/>
  <c r="AW24" i="5"/>
  <c r="AW25" i="5"/>
  <c r="AX25" i="5"/>
  <c r="AW26" i="5"/>
  <c r="AX26" i="5"/>
  <c r="AX27" i="5"/>
  <c r="AW27" i="5"/>
  <c r="AX28" i="5"/>
  <c r="AW28" i="5"/>
  <c r="AX29" i="5"/>
  <c r="AW29" i="5"/>
  <c r="AW30" i="5"/>
  <c r="AX30" i="5"/>
  <c r="AW31" i="5"/>
  <c r="AX31" i="5"/>
  <c r="AW32" i="5"/>
  <c r="AX32" i="5"/>
  <c r="AX33" i="5"/>
  <c r="AW33" i="5"/>
  <c r="AX34" i="5"/>
  <c r="AW34" i="5"/>
  <c r="AX35" i="5"/>
  <c r="AW35" i="5"/>
  <c r="AX36" i="5"/>
  <c r="AW36" i="5"/>
  <c r="AW37" i="5"/>
  <c r="AX37" i="5"/>
  <c r="AX38" i="5"/>
  <c r="AW38" i="5"/>
  <c r="AW39" i="5"/>
  <c r="AX39" i="5"/>
  <c r="AW40" i="5"/>
  <c r="AX40" i="5"/>
  <c r="AX41" i="5"/>
  <c r="AW41" i="5"/>
  <c r="AW42" i="5"/>
  <c r="AX42" i="5"/>
  <c r="BA3" i="7"/>
  <c r="BA4" i="7"/>
  <c r="BA5" i="7"/>
  <c r="BA6" i="7"/>
  <c r="BA7" i="7"/>
  <c r="AW3" i="5"/>
  <c r="BC91" i="4"/>
  <c r="BC152" i="4"/>
  <c r="BC8" i="4"/>
  <c r="BC235" i="4"/>
  <c r="BD79" i="4"/>
  <c r="BC7" i="4"/>
  <c r="BC151" i="4"/>
  <c r="BD139" i="4"/>
  <c r="BD140" i="4"/>
  <c r="BD137" i="4"/>
  <c r="BC148" i="4"/>
  <c r="BD221" i="4"/>
  <c r="BD208" i="4"/>
  <c r="BC136" i="4"/>
  <c r="BD209" i="4"/>
  <c r="BD17" i="4"/>
  <c r="BC245" i="4"/>
  <c r="BC125" i="4"/>
  <c r="BD101" i="4"/>
  <c r="BD40" i="4"/>
  <c r="BC28" i="4"/>
  <c r="BD172" i="4"/>
  <c r="BC16" i="4"/>
  <c r="BC161" i="4"/>
  <c r="BD160" i="4"/>
  <c r="BD232" i="4"/>
  <c r="BD149" i="4"/>
  <c r="BD196" i="4"/>
  <c r="BC65" i="4"/>
  <c r="BC257" i="4"/>
  <c r="BD29" i="4"/>
  <c r="BD113" i="4"/>
  <c r="BD124" i="4"/>
  <c r="BD173" i="4"/>
  <c r="BC77" i="4"/>
  <c r="BD197" i="4"/>
  <c r="BD76" i="4"/>
  <c r="BC112" i="4"/>
  <c r="BC100" i="4"/>
  <c r="BD53" i="4"/>
  <c r="BC153" i="4"/>
  <c r="BC9" i="4"/>
  <c r="BD57" i="4"/>
  <c r="BD56" i="4"/>
  <c r="BD55" i="4"/>
  <c r="BC189" i="4"/>
  <c r="BD81" i="4"/>
  <c r="BC188" i="4"/>
  <c r="BD80" i="4"/>
  <c r="BC187" i="4"/>
  <c r="BC43" i="4"/>
  <c r="BD58" i="4"/>
  <c r="BD43" i="4"/>
  <c r="BD259" i="4"/>
  <c r="BC223" i="4"/>
  <c r="BD163" i="4"/>
  <c r="BD91" i="4"/>
  <c r="BC67" i="4"/>
  <c r="BC19" i="4"/>
  <c r="BD189" i="4"/>
  <c r="BD129" i="4"/>
  <c r="BC45" i="4"/>
  <c r="BD188" i="4"/>
  <c r="BC164" i="4"/>
  <c r="BC128" i="4"/>
  <c r="BC44" i="4"/>
  <c r="BC246" i="4"/>
  <c r="BC211" i="4"/>
  <c r="BD187" i="4"/>
  <c r="BC163" i="4"/>
  <c r="BD127" i="4"/>
  <c r="BD19" i="4"/>
  <c r="BD85" i="4"/>
  <c r="BD156" i="4"/>
  <c r="BD155" i="4"/>
  <c r="BD154" i="4"/>
  <c r="BC127" i="4"/>
  <c r="BD128" i="4"/>
  <c r="BC165" i="4"/>
  <c r="BD153" i="4"/>
  <c r="BD158" i="4"/>
  <c r="BD157" i="4"/>
  <c r="BD47" i="4"/>
  <c r="BD152" i="4"/>
  <c r="BD68" i="4"/>
  <c r="BD86" i="4"/>
  <c r="BC48" i="4"/>
  <c r="BD83" i="4"/>
  <c r="BD46" i="4"/>
  <c r="BD235" i="4"/>
  <c r="BD175" i="4"/>
  <c r="BD151" i="4"/>
  <c r="BC139" i="4"/>
  <c r="BD103" i="4"/>
  <c r="BC79" i="4"/>
  <c r="BD67" i="4"/>
  <c r="BD31" i="4"/>
  <c r="BC168" i="4"/>
  <c r="BC166" i="4"/>
  <c r="BD69" i="4"/>
  <c r="BD87" i="4"/>
  <c r="BC169" i="4"/>
  <c r="BD142" i="4"/>
  <c r="BD213" i="4"/>
  <c r="BC117" i="4"/>
  <c r="BD45" i="4"/>
  <c r="BC248" i="4"/>
  <c r="BD212" i="4"/>
  <c r="BC140" i="4"/>
  <c r="BD116" i="4"/>
  <c r="BD44" i="4"/>
  <c r="BC32" i="4"/>
  <c r="BC167" i="4"/>
  <c r="BC34" i="4"/>
  <c r="BD141" i="4"/>
  <c r="BC33" i="4"/>
  <c r="BD247" i="4"/>
  <c r="BD211" i="4"/>
  <c r="BC199" i="4"/>
  <c r="BD115" i="4"/>
  <c r="BC55" i="4"/>
  <c r="BC31" i="4"/>
  <c r="BD7" i="4"/>
  <c r="BD3" i="4"/>
  <c r="BD231" i="4"/>
  <c r="BD207" i="4"/>
  <c r="BC51" i="4"/>
  <c r="BC230" i="4"/>
  <c r="BD206" i="4"/>
  <c r="BD98" i="4"/>
  <c r="BD38" i="4"/>
  <c r="BD229" i="4"/>
  <c r="BC37" i="4"/>
  <c r="BD13" i="4"/>
  <c r="BC180" i="4"/>
  <c r="BD168" i="4"/>
  <c r="BD96" i="4"/>
  <c r="BD12" i="4"/>
  <c r="BC203" i="4"/>
  <c r="BC155" i="4"/>
  <c r="BC131" i="4"/>
  <c r="BD11" i="4"/>
  <c r="BC115" i="4"/>
  <c r="BC141" i="4"/>
  <c r="BC114" i="4"/>
  <c r="BD261" i="4"/>
  <c r="BD225" i="4"/>
  <c r="BD201" i="4"/>
  <c r="BC129" i="4"/>
  <c r="BD117" i="4"/>
  <c r="BC21" i="4"/>
  <c r="BD9" i="4"/>
  <c r="BD219" i="4"/>
  <c r="BD75" i="4"/>
  <c r="BC242" i="4"/>
  <c r="BD218" i="4"/>
  <c r="BC158" i="4"/>
  <c r="BD74" i="4"/>
  <c r="BC14" i="4"/>
  <c r="BC241" i="4"/>
  <c r="BD97" i="4"/>
  <c r="BD25" i="4"/>
  <c r="BD240" i="4"/>
  <c r="BD144" i="4"/>
  <c r="BC36" i="4"/>
  <c r="BC116" i="4"/>
  <c r="BD191" i="4"/>
  <c r="BD143" i="4"/>
  <c r="BD59" i="4"/>
  <c r="BC35" i="4"/>
  <c r="BC23" i="4"/>
  <c r="BD226" i="4"/>
  <c r="BC202" i="4"/>
  <c r="BD190" i="4"/>
  <c r="BC154" i="4"/>
  <c r="BC130" i="4"/>
  <c r="BC22" i="4"/>
  <c r="BD10" i="4"/>
  <c r="BC247" i="4"/>
  <c r="BD260" i="4"/>
  <c r="BD224" i="4"/>
  <c r="BC20" i="4"/>
  <c r="BD8" i="4"/>
  <c r="BC219" i="4"/>
  <c r="BC218" i="4"/>
  <c r="BD63" i="4"/>
  <c r="BF143" i="4"/>
  <c r="BC58" i="4"/>
  <c r="BF9" i="4"/>
  <c r="BC217" i="4"/>
  <c r="BC216" i="4"/>
  <c r="BF191" i="4"/>
  <c r="BD203" i="4"/>
  <c r="BE130" i="4"/>
  <c r="BC72" i="4"/>
  <c r="BE158" i="4"/>
  <c r="BC177" i="4"/>
  <c r="BC71" i="4"/>
  <c r="BE201" i="4"/>
  <c r="BF260" i="4"/>
  <c r="BF144" i="4"/>
  <c r="BF59" i="4"/>
  <c r="BC12" i="4"/>
  <c r="BC176" i="4"/>
  <c r="BC259" i="4"/>
  <c r="BC175" i="4"/>
  <c r="BC103" i="4"/>
  <c r="BD223" i="4"/>
  <c r="BD199" i="4"/>
  <c r="BE199" i="4"/>
  <c r="BE175" i="4"/>
  <c r="BE57" i="4"/>
  <c r="BE33" i="4"/>
  <c r="BF261" i="4"/>
  <c r="BF35" i="4"/>
  <c r="BF8" i="4"/>
  <c r="BC215" i="4"/>
  <c r="BD62" i="4"/>
  <c r="BD202" i="4"/>
  <c r="BF129" i="4"/>
  <c r="BC38" i="4"/>
  <c r="BE59" i="4"/>
  <c r="BC260" i="4"/>
  <c r="BC104" i="4"/>
  <c r="BD200" i="4"/>
  <c r="BE56" i="4"/>
  <c r="BD183" i="4"/>
  <c r="BC183" i="4"/>
  <c r="BF183" i="4"/>
  <c r="BE183" i="4"/>
  <c r="BD159" i="4"/>
  <c r="BC159" i="4"/>
  <c r="BD123" i="4"/>
  <c r="BF123" i="4"/>
  <c r="BE123" i="4"/>
  <c r="BD27" i="4"/>
  <c r="BC27" i="4"/>
  <c r="BF27" i="4"/>
  <c r="BE27" i="4"/>
  <c r="BF242" i="4"/>
  <c r="BE242" i="4"/>
  <c r="BF194" i="4"/>
  <c r="BE194" i="4"/>
  <c r="BD194" i="4"/>
  <c r="BC170" i="4"/>
  <c r="BF170" i="4"/>
  <c r="BE170" i="4"/>
  <c r="BD146" i="4"/>
  <c r="BC146" i="4"/>
  <c r="BF122" i="4"/>
  <c r="BE122" i="4"/>
  <c r="BC122" i="4"/>
  <c r="BD122" i="4"/>
  <c r="BF98" i="4"/>
  <c r="BE98" i="4"/>
  <c r="BF50" i="4"/>
  <c r="BE50" i="4"/>
  <c r="BD50" i="4"/>
  <c r="BC26" i="4"/>
  <c r="BF26" i="4"/>
  <c r="BE26" i="4"/>
  <c r="BC87" i="4"/>
  <c r="BD242" i="4"/>
  <c r="BE75" i="4"/>
  <c r="BF87" i="4"/>
  <c r="BE241" i="4"/>
  <c r="BF241" i="4"/>
  <c r="BE181" i="4"/>
  <c r="BD181" i="4"/>
  <c r="BF181" i="4"/>
  <c r="BE169" i="4"/>
  <c r="BF169" i="4"/>
  <c r="BE133" i="4"/>
  <c r="BD133" i="4"/>
  <c r="BC133" i="4"/>
  <c r="BE109" i="4"/>
  <c r="BF109" i="4"/>
  <c r="BD109" i="4"/>
  <c r="BC109" i="4"/>
  <c r="BE97" i="4"/>
  <c r="BF97" i="4"/>
  <c r="BE61" i="4"/>
  <c r="BD61" i="4"/>
  <c r="BE49" i="4"/>
  <c r="BD49" i="4"/>
  <c r="BE37" i="4"/>
  <c r="BF37" i="4"/>
  <c r="BD37" i="4"/>
  <c r="BC49" i="4"/>
  <c r="BE74" i="4"/>
  <c r="BF86" i="4"/>
  <c r="BE228" i="4"/>
  <c r="BF228" i="4"/>
  <c r="BE192" i="4"/>
  <c r="BD192" i="4"/>
  <c r="BE156" i="4"/>
  <c r="BF156" i="4"/>
  <c r="BE120" i="4"/>
  <c r="BD120" i="4"/>
  <c r="BC120" i="4"/>
  <c r="BE84" i="4"/>
  <c r="BF84" i="4"/>
  <c r="BE36" i="4"/>
  <c r="BF36" i="4"/>
  <c r="BD36" i="4"/>
  <c r="BE135" i="4"/>
  <c r="BE251" i="4"/>
  <c r="BC251" i="4"/>
  <c r="BD251" i="4"/>
  <c r="BE179" i="4"/>
  <c r="BD179" i="4"/>
  <c r="BE107" i="4"/>
  <c r="BD107" i="4"/>
  <c r="BC107" i="4"/>
  <c r="BE11" i="4"/>
  <c r="BF11" i="4"/>
  <c r="BC181" i="4"/>
  <c r="BC84" i="4"/>
  <c r="BD72" i="4"/>
  <c r="BE250" i="4"/>
  <c r="BC250" i="4"/>
  <c r="BD250" i="4"/>
  <c r="BC214" i="4"/>
  <c r="BF214" i="4"/>
  <c r="BE178" i="4"/>
  <c r="BD178" i="4"/>
  <c r="BF94" i="4"/>
  <c r="BE94" i="4"/>
  <c r="BC94" i="4"/>
  <c r="BD94" i="4"/>
  <c r="BC70" i="4"/>
  <c r="BF70" i="4"/>
  <c r="BE10" i="4"/>
  <c r="BF10" i="4"/>
  <c r="BD217" i="4"/>
  <c r="BE131" i="4"/>
  <c r="BC229" i="4"/>
  <c r="BC143" i="4"/>
  <c r="BD216" i="4"/>
  <c r="BE190" i="4"/>
  <c r="BC207" i="4"/>
  <c r="BC142" i="4"/>
  <c r="BC60" i="4"/>
  <c r="BC11" i="4"/>
  <c r="BD84" i="4"/>
  <c r="BE87" i="4"/>
  <c r="BF203" i="4"/>
  <c r="BF75" i="4"/>
  <c r="BC206" i="4"/>
  <c r="BC191" i="4"/>
  <c r="BC98" i="4"/>
  <c r="BC75" i="4"/>
  <c r="BC59" i="4"/>
  <c r="BC10" i="4"/>
  <c r="BD214" i="4"/>
  <c r="BD130" i="4"/>
  <c r="BE206" i="4"/>
  <c r="BE142" i="4"/>
  <c r="BE86" i="4"/>
  <c r="BF218" i="4"/>
  <c r="BF202" i="4"/>
  <c r="BF158" i="4"/>
  <c r="BF120" i="4"/>
  <c r="BF74" i="4"/>
  <c r="BF58" i="4"/>
  <c r="BF14" i="4"/>
  <c r="BD255" i="4"/>
  <c r="BE255" i="4"/>
  <c r="BF255" i="4"/>
  <c r="BD243" i="4"/>
  <c r="BF243" i="4"/>
  <c r="BE243" i="4"/>
  <c r="BD195" i="4"/>
  <c r="BF195" i="4"/>
  <c r="BE195" i="4"/>
  <c r="BD147" i="4"/>
  <c r="BC147" i="4"/>
  <c r="BD111" i="4"/>
  <c r="BE111" i="4"/>
  <c r="BF111" i="4"/>
  <c r="BD99" i="4"/>
  <c r="BE99" i="4"/>
  <c r="BF99" i="4"/>
  <c r="BD39" i="4"/>
  <c r="BC39" i="4"/>
  <c r="BF39" i="4"/>
  <c r="BE39" i="4"/>
  <c r="BD15" i="4"/>
  <c r="BC15" i="4"/>
  <c r="BF254" i="4"/>
  <c r="BE254" i="4"/>
  <c r="BF182" i="4"/>
  <c r="BE182" i="4"/>
  <c r="BC134" i="4"/>
  <c r="BD134" i="4"/>
  <c r="BF110" i="4"/>
  <c r="BE110" i="4"/>
  <c r="BF38" i="4"/>
  <c r="BE38" i="4"/>
  <c r="BC111" i="4"/>
  <c r="BC50" i="4"/>
  <c r="BF231" i="4"/>
  <c r="BF147" i="4"/>
  <c r="BE253" i="4"/>
  <c r="BD253" i="4"/>
  <c r="BF253" i="4"/>
  <c r="BC253" i="4"/>
  <c r="BE229" i="4"/>
  <c r="BF229" i="4"/>
  <c r="BE205" i="4"/>
  <c r="BD205" i="4"/>
  <c r="BE193" i="4"/>
  <c r="BD193" i="4"/>
  <c r="BE157" i="4"/>
  <c r="BC157" i="4"/>
  <c r="BF157" i="4"/>
  <c r="BE145" i="4"/>
  <c r="BC145" i="4"/>
  <c r="BE121" i="4"/>
  <c r="BD121" i="4"/>
  <c r="BC121" i="4"/>
  <c r="BE85" i="4"/>
  <c r="BF85" i="4"/>
  <c r="BE25" i="4"/>
  <c r="BF25" i="4"/>
  <c r="BC86" i="4"/>
  <c r="BD241" i="4"/>
  <c r="BF230" i="4"/>
  <c r="BE252" i="4"/>
  <c r="BF252" i="4"/>
  <c r="BC252" i="4"/>
  <c r="BD252" i="4"/>
  <c r="BE180" i="4"/>
  <c r="BF180" i="4"/>
  <c r="BD180" i="4"/>
  <c r="BE132" i="4"/>
  <c r="BD132" i="4"/>
  <c r="BC132" i="4"/>
  <c r="BE108" i="4"/>
  <c r="BF108" i="4"/>
  <c r="BD108" i="4"/>
  <c r="BC108" i="4"/>
  <c r="BE24" i="4"/>
  <c r="BF24" i="4"/>
  <c r="BC182" i="4"/>
  <c r="BD73" i="4"/>
  <c r="BE15" i="4"/>
  <c r="BF63" i="4"/>
  <c r="BF239" i="4"/>
  <c r="BD239" i="4"/>
  <c r="BE239" i="4"/>
  <c r="BC239" i="4"/>
  <c r="BF167" i="4"/>
  <c r="BE167" i="4"/>
  <c r="BD167" i="4"/>
  <c r="BC95" i="4"/>
  <c r="BF95" i="4"/>
  <c r="BE95" i="4"/>
  <c r="BD95" i="4"/>
  <c r="BD23" i="4"/>
  <c r="BF23" i="4"/>
  <c r="BE23" i="4"/>
  <c r="BC231" i="4"/>
  <c r="BC195" i="4"/>
  <c r="BC63" i="4"/>
  <c r="BE230" i="4"/>
  <c r="BF206" i="4"/>
  <c r="BF262" i="4"/>
  <c r="BD262" i="4"/>
  <c r="BC262" i="4"/>
  <c r="BC226" i="4"/>
  <c r="BE226" i="4"/>
  <c r="BF226" i="4"/>
  <c r="BF154" i="4"/>
  <c r="BE154" i="4"/>
  <c r="BD118" i="4"/>
  <c r="BC118" i="4"/>
  <c r="BE82" i="4"/>
  <c r="BF82" i="4"/>
  <c r="BC82" i="4"/>
  <c r="BE34" i="4"/>
  <c r="BD34" i="4"/>
  <c r="BC254" i="4"/>
  <c r="BC194" i="4"/>
  <c r="BC46" i="4"/>
  <c r="BE191" i="4"/>
  <c r="BF205" i="4"/>
  <c r="BF61" i="4"/>
  <c r="BC179" i="4"/>
  <c r="BD70" i="4"/>
  <c r="BC192" i="4"/>
  <c r="BC123" i="4"/>
  <c r="BD230" i="4"/>
  <c r="BD169" i="4"/>
  <c r="BD110" i="4"/>
  <c r="BE143" i="4"/>
  <c r="BF121" i="4"/>
  <c r="BC205" i="4"/>
  <c r="BC190" i="4"/>
  <c r="BC97" i="4"/>
  <c r="BC74" i="4"/>
  <c r="BC25" i="4"/>
  <c r="BD254" i="4"/>
  <c r="BD228" i="4"/>
  <c r="BD82" i="4"/>
  <c r="BE219" i="4"/>
  <c r="BE47" i="4"/>
  <c r="BF217" i="4"/>
  <c r="BF179" i="4"/>
  <c r="BF73" i="4"/>
  <c r="BD171" i="4"/>
  <c r="BC171" i="4"/>
  <c r="BF171" i="4"/>
  <c r="BE171" i="4"/>
  <c r="BD135" i="4"/>
  <c r="BC135" i="4"/>
  <c r="BD51" i="4"/>
  <c r="BF51" i="4"/>
  <c r="BE51" i="4"/>
  <c r="BE13" i="4"/>
  <c r="BC13" i="4"/>
  <c r="BF13" i="4"/>
  <c r="BC110" i="4"/>
  <c r="BD182" i="4"/>
  <c r="BF146" i="4"/>
  <c r="BE240" i="4"/>
  <c r="BC240" i="4"/>
  <c r="BF240" i="4"/>
  <c r="BE204" i="4"/>
  <c r="BD204" i="4"/>
  <c r="BE168" i="4"/>
  <c r="BF168" i="4"/>
  <c r="BE144" i="4"/>
  <c r="BC144" i="4"/>
  <c r="BE96" i="4"/>
  <c r="BC96" i="4"/>
  <c r="BF96" i="4"/>
  <c r="BE60" i="4"/>
  <c r="BD60" i="4"/>
  <c r="BE48" i="4"/>
  <c r="BD48" i="4"/>
  <c r="BE12" i="4"/>
  <c r="BF12" i="4"/>
  <c r="BC85" i="4"/>
  <c r="BE231" i="4"/>
  <c r="BF207" i="4"/>
  <c r="BD263" i="4"/>
  <c r="BC263" i="4"/>
  <c r="BF227" i="4"/>
  <c r="BE227" i="4"/>
  <c r="BC227" i="4"/>
  <c r="BE155" i="4"/>
  <c r="BF155" i="4"/>
  <c r="BD119" i="4"/>
  <c r="BC119" i="4"/>
  <c r="BF83" i="4"/>
  <c r="BC83" i="4"/>
  <c r="BE83" i="4"/>
  <c r="BE35" i="4"/>
  <c r="BD35" i="4"/>
  <c r="BC255" i="4"/>
  <c r="BC47" i="4"/>
  <c r="BD26" i="4"/>
  <c r="BE14" i="4"/>
  <c r="BF62" i="4"/>
  <c r="BF238" i="4"/>
  <c r="BD238" i="4"/>
  <c r="BE238" i="4"/>
  <c r="BC238" i="4"/>
  <c r="BF166" i="4"/>
  <c r="BE166" i="4"/>
  <c r="BD166" i="4"/>
  <c r="BE106" i="4"/>
  <c r="BC106" i="4"/>
  <c r="BD106" i="4"/>
  <c r="BF22" i="4"/>
  <c r="BD22" i="4"/>
  <c r="BE22" i="4"/>
  <c r="BC62" i="4"/>
  <c r="BD71" i="4"/>
  <c r="BE147" i="4"/>
  <c r="BC193" i="4"/>
  <c r="BC61" i="4"/>
  <c r="BD170" i="4"/>
  <c r="BD24" i="4"/>
  <c r="BE146" i="4"/>
  <c r="BC228" i="4"/>
  <c r="BC178" i="4"/>
  <c r="BC99" i="4"/>
  <c r="BD215" i="4"/>
  <c r="BD131" i="4"/>
  <c r="BE207" i="4"/>
  <c r="BF219" i="4"/>
  <c r="BF159" i="4"/>
  <c r="BF15" i="4"/>
  <c r="BC243" i="4"/>
  <c r="BC204" i="4"/>
  <c r="BC156" i="4"/>
  <c r="BC73" i="4"/>
  <c r="BC24" i="4"/>
  <c r="BD227" i="4"/>
  <c r="BD145" i="4"/>
  <c r="BD14" i="4"/>
  <c r="BE262" i="4"/>
  <c r="BE218" i="4"/>
  <c r="BE46" i="4"/>
  <c r="BF263" i="4"/>
  <c r="BF216" i="4"/>
  <c r="BF178" i="4"/>
  <c r="BF134" i="4"/>
  <c r="BF118" i="4"/>
  <c r="BF72" i="4"/>
  <c r="BF34" i="4"/>
  <c r="BC200" i="4"/>
  <c r="BE153" i="4"/>
  <c r="BE9" i="4"/>
  <c r="BC225" i="4"/>
  <c r="BC212" i="4"/>
  <c r="BC81" i="4"/>
  <c r="BC68" i="4"/>
  <c r="BD236" i="4"/>
  <c r="BD164" i="4"/>
  <c r="BD92" i="4"/>
  <c r="BD20" i="4"/>
  <c r="BE224" i="4"/>
  <c r="BE152" i="4"/>
  <c r="BE80" i="4"/>
  <c r="BE8" i="4"/>
  <c r="BC201" i="4"/>
  <c r="BC57" i="4"/>
  <c r="BC56" i="4"/>
  <c r="BD21" i="4"/>
  <c r="BE225" i="4"/>
  <c r="BE81" i="4"/>
  <c r="BC237" i="4"/>
  <c r="BC224" i="4"/>
  <c r="BC93" i="4"/>
  <c r="BC80" i="4"/>
  <c r="BD249" i="4"/>
  <c r="BD177" i="4"/>
  <c r="BD105" i="4"/>
  <c r="BD33" i="4"/>
  <c r="BE237" i="4"/>
  <c r="BE165" i="4"/>
  <c r="BE93" i="4"/>
  <c r="BE21" i="4"/>
  <c r="BC213" i="4"/>
  <c r="BC69" i="4"/>
  <c r="BD237" i="4"/>
  <c r="BD165" i="4"/>
  <c r="BD93" i="4"/>
  <c r="BC261" i="4"/>
  <c r="BC249" i="4"/>
  <c r="BC236" i="4"/>
  <c r="BC105" i="4"/>
  <c r="BC92" i="4"/>
  <c r="BD248" i="4"/>
  <c r="BD176" i="4"/>
  <c r="BD104" i="4"/>
  <c r="BD32" i="4"/>
  <c r="BE236" i="4"/>
  <c r="BE164" i="4"/>
  <c r="BE92" i="4"/>
  <c r="BE20" i="4"/>
  <c r="CD121" i="4"/>
  <c r="CD97" i="4"/>
  <c r="CD37" i="4"/>
  <c r="CE483" i="4"/>
  <c r="CD399" i="4"/>
  <c r="CE303" i="4"/>
  <c r="CE467" i="4"/>
  <c r="CE514" i="4"/>
  <c r="CE478" i="4"/>
  <c r="CD370" i="4"/>
  <c r="CE334" i="4"/>
  <c r="CD286" i="4"/>
  <c r="CD271" i="4"/>
  <c r="CE477" i="4"/>
  <c r="CE297" i="4"/>
  <c r="CD185" i="4"/>
  <c r="CE493" i="4"/>
  <c r="CE421" i="4"/>
  <c r="CE325" i="4"/>
  <c r="CD347" i="4"/>
  <c r="CE228" i="4"/>
  <c r="CD294" i="4"/>
  <c r="CE516" i="4"/>
  <c r="CE396" i="4"/>
  <c r="CD360" i="4"/>
  <c r="CE515" i="4"/>
  <c r="CE503" i="4"/>
  <c r="CD491" i="4"/>
  <c r="CE479" i="4"/>
  <c r="CE455" i="4"/>
  <c r="CE443" i="4"/>
  <c r="CE431" i="4"/>
  <c r="CE419" i="4"/>
  <c r="CE395" i="4"/>
  <c r="CE371" i="4"/>
  <c r="CE359" i="4"/>
  <c r="CE335" i="4"/>
  <c r="CE311" i="4"/>
  <c r="CD299" i="4"/>
  <c r="CE287" i="4"/>
  <c r="CE275" i="4"/>
  <c r="CE221" i="4"/>
  <c r="CE113" i="4"/>
  <c r="CE29" i="4"/>
  <c r="CD490" i="4"/>
  <c r="CE454" i="4"/>
  <c r="CE406" i="4"/>
  <c r="CE358" i="4"/>
  <c r="CD322" i="4"/>
  <c r="CE274" i="4"/>
  <c r="CE525" i="4"/>
  <c r="CE489" i="4"/>
  <c r="CE429" i="4"/>
  <c r="CE381" i="4"/>
  <c r="CE333" i="4"/>
  <c r="CE273" i="4"/>
  <c r="CD270" i="4"/>
  <c r="CE241" i="4"/>
  <c r="CE505" i="4"/>
  <c r="CE445" i="4"/>
  <c r="CE409" i="4"/>
  <c r="CE361" i="4"/>
  <c r="CE277" i="4"/>
  <c r="CE423" i="4"/>
  <c r="CD504" i="4"/>
  <c r="CE420" i="4"/>
  <c r="CD384" i="4"/>
  <c r="CD348" i="4"/>
  <c r="CD300" i="4"/>
  <c r="CE157" i="4"/>
  <c r="CE121" i="4"/>
  <c r="CE97" i="4"/>
  <c r="CD209" i="4"/>
  <c r="CD77" i="4"/>
  <c r="CE491" i="4"/>
  <c r="CE323" i="4"/>
  <c r="CE502" i="4"/>
  <c r="CD466" i="4"/>
  <c r="CD430" i="4"/>
  <c r="CE382" i="4"/>
  <c r="CD346" i="4"/>
  <c r="CE310" i="4"/>
  <c r="CE441" i="4"/>
  <c r="CE393" i="4"/>
  <c r="CE345" i="4"/>
  <c r="CE285" i="4"/>
  <c r="CD414" i="4"/>
  <c r="CE524" i="4"/>
  <c r="CE512" i="4"/>
  <c r="CE500" i="4"/>
  <c r="CE488" i="4"/>
  <c r="CE476" i="4"/>
  <c r="CE464" i="4"/>
  <c r="CE452" i="4"/>
  <c r="CE440" i="4"/>
  <c r="CE428" i="4"/>
  <c r="CE416" i="4"/>
  <c r="CE404" i="4"/>
  <c r="CE392" i="4"/>
  <c r="CE380" i="4"/>
  <c r="CE368" i="4"/>
  <c r="CE356" i="4"/>
  <c r="CE344" i="4"/>
  <c r="CE332" i="4"/>
  <c r="CE320" i="4"/>
  <c r="CE308" i="4"/>
  <c r="CE296" i="4"/>
  <c r="CE284" i="4"/>
  <c r="CE272" i="4"/>
  <c r="CE506" i="4"/>
  <c r="CE482" i="4"/>
  <c r="CE470" i="4"/>
  <c r="CE446" i="4"/>
  <c r="CE422" i="4"/>
  <c r="CE386" i="4"/>
  <c r="CE362" i="4"/>
  <c r="CE338" i="4"/>
  <c r="CE326" i="4"/>
  <c r="CE302" i="4"/>
  <c r="CE278" i="4"/>
  <c r="CD25" i="4"/>
  <c r="CE385" i="4"/>
  <c r="CE349" i="4"/>
  <c r="CD444" i="4"/>
  <c r="CD408" i="4"/>
  <c r="CE372" i="4"/>
  <c r="CE324" i="4"/>
  <c r="CE276" i="4"/>
  <c r="CE156" i="4"/>
  <c r="CE339" i="4"/>
  <c r="CE300" i="4"/>
  <c r="CD3" i="4"/>
  <c r="CE84" i="4"/>
  <c r="CE12" i="4"/>
  <c r="CD49" i="4"/>
  <c r="CD523" i="4"/>
  <c r="CD343" i="4"/>
  <c r="CE304" i="4"/>
  <c r="CE387" i="4"/>
  <c r="CE279" i="4"/>
  <c r="CE168" i="4"/>
  <c r="CD241" i="4"/>
  <c r="CD181" i="4"/>
  <c r="CE73" i="4"/>
  <c r="CE508" i="4"/>
  <c r="CE460" i="4"/>
  <c r="CE400" i="4"/>
  <c r="CE280" i="4"/>
  <c r="CD522" i="4"/>
  <c r="CD447" i="4"/>
  <c r="CE399" i="4"/>
  <c r="CD240" i="4"/>
  <c r="CE180" i="4"/>
  <c r="CE36" i="4"/>
  <c r="CD157" i="4"/>
  <c r="CE25" i="4"/>
  <c r="CD487" i="4"/>
  <c r="CE364" i="4"/>
  <c r="CE316" i="4"/>
  <c r="CD268" i="4"/>
  <c r="CD342" i="4"/>
  <c r="CE363" i="4"/>
  <c r="CE252" i="4"/>
  <c r="CE144" i="4"/>
  <c r="CE72" i="4"/>
  <c r="CE24" i="4"/>
  <c r="CE299" i="4"/>
  <c r="CE217" i="4"/>
  <c r="CE262" i="4"/>
  <c r="CE238" i="4"/>
  <c r="CE214" i="4"/>
  <c r="CD202" i="4"/>
  <c r="CD166" i="4"/>
  <c r="CD142" i="4"/>
  <c r="CE118" i="4"/>
  <c r="CE94" i="4"/>
  <c r="CD82" i="4"/>
  <c r="CE46" i="4"/>
  <c r="CE22" i="4"/>
  <c r="CE10" i="4"/>
  <c r="CE115" i="4"/>
  <c r="CD91" i="4"/>
  <c r="CD79" i="4"/>
  <c r="CE67" i="4"/>
  <c r="CE55" i="4"/>
  <c r="CE43" i="4"/>
  <c r="CE244" i="4"/>
  <c r="CD220" i="4"/>
  <c r="CE208" i="4"/>
  <c r="CD196" i="4"/>
  <c r="CD184" i="4"/>
  <c r="CE124" i="4"/>
  <c r="CD112" i="4"/>
  <c r="CE28" i="4"/>
  <c r="CD395" i="4"/>
  <c r="BQ245" i="4"/>
  <c r="BQ149" i="4"/>
  <c r="BQ65" i="4"/>
  <c r="BQ516" i="4"/>
  <c r="BQ444" i="4"/>
  <c r="BQ324" i="4"/>
  <c r="CE346" i="4"/>
  <c r="CE259" i="4"/>
  <c r="CD55" i="4"/>
  <c r="CD511" i="4"/>
  <c r="CE511" i="4"/>
  <c r="CE475" i="4"/>
  <c r="CE439" i="4"/>
  <c r="CD439" i="4"/>
  <c r="CD403" i="4"/>
  <c r="CE403" i="4"/>
  <c r="CE367" i="4"/>
  <c r="CD367" i="4"/>
  <c r="CE331" i="4"/>
  <c r="CD307" i="4"/>
  <c r="CE307" i="4"/>
  <c r="CD283" i="4"/>
  <c r="CE283" i="4"/>
  <c r="CD424" i="4"/>
  <c r="CD388" i="4"/>
  <c r="CE388" i="4"/>
  <c r="CD340" i="4"/>
  <c r="CD292" i="4"/>
  <c r="CE510" i="4"/>
  <c r="CD510" i="4"/>
  <c r="CE474" i="4"/>
  <c r="CD474" i="4"/>
  <c r="CE414" i="4"/>
  <c r="CE378" i="4"/>
  <c r="CD378" i="4"/>
  <c r="CD354" i="4"/>
  <c r="CE354" i="4"/>
  <c r="CD318" i="4"/>
  <c r="CE318" i="4"/>
  <c r="CE270" i="4"/>
  <c r="CE495" i="4"/>
  <c r="CD459" i="4"/>
  <c r="CE459" i="4"/>
  <c r="CE351" i="4"/>
  <c r="CD303" i="4"/>
  <c r="CD267" i="4"/>
  <c r="CE267" i="4"/>
  <c r="CD492" i="4"/>
  <c r="CE492" i="4"/>
  <c r="CD456" i="4"/>
  <c r="CE456" i="4"/>
  <c r="CD312" i="4"/>
  <c r="CE312" i="4"/>
  <c r="CE348" i="4"/>
  <c r="CE494" i="4"/>
  <c r="CD446" i="4"/>
  <c r="CE410" i="4"/>
  <c r="CE374" i="4"/>
  <c r="CE314" i="4"/>
  <c r="CE266" i="4"/>
  <c r="CE360" i="4"/>
  <c r="CE490" i="4"/>
  <c r="CE496" i="4"/>
  <c r="CE436" i="4"/>
  <c r="CE376" i="4"/>
  <c r="CE328" i="4"/>
  <c r="CD304" i="4"/>
  <c r="CE517" i="4"/>
  <c r="CD493" i="4"/>
  <c r="CE457" i="4"/>
  <c r="CE433" i="4"/>
  <c r="CE373" i="4"/>
  <c r="CE313" i="4"/>
  <c r="CE289" i="4"/>
  <c r="CE322" i="4"/>
  <c r="CD113" i="4"/>
  <c r="CD460" i="4"/>
  <c r="CE447" i="4"/>
  <c r="BQ223" i="4"/>
  <c r="BQ326" i="4"/>
  <c r="BQ290" i="4"/>
  <c r="CD226" i="4"/>
  <c r="CE226" i="4"/>
  <c r="CE154" i="4"/>
  <c r="CD154" i="4"/>
  <c r="CD58" i="4"/>
  <c r="CE58" i="4"/>
  <c r="CD28" i="4"/>
  <c r="CD442" i="4"/>
  <c r="CE442" i="4"/>
  <c r="CD418" i="4"/>
  <c r="CE418" i="4"/>
  <c r="CD394" i="4"/>
  <c r="CE394" i="4"/>
  <c r="CD298" i="4"/>
  <c r="CE298" i="4"/>
  <c r="BQ198" i="4"/>
  <c r="BQ162" i="4"/>
  <c r="BQ66" i="4"/>
  <c r="BQ337" i="4"/>
  <c r="BQ289" i="4"/>
  <c r="CD54" i="4"/>
  <c r="CE54" i="4"/>
  <c r="CD513" i="4"/>
  <c r="CE513" i="4"/>
  <c r="CD465" i="4"/>
  <c r="CE465" i="4"/>
  <c r="CD417" i="4"/>
  <c r="CE417" i="4"/>
  <c r="CD369" i="4"/>
  <c r="CE369" i="4"/>
  <c r="CD321" i="4"/>
  <c r="CE321" i="4"/>
  <c r="BQ257" i="4"/>
  <c r="BQ173" i="4"/>
  <c r="BQ137" i="4"/>
  <c r="BQ53" i="4"/>
  <c r="BQ384" i="4"/>
  <c r="BQ288" i="4"/>
  <c r="CE197" i="4"/>
  <c r="CD197" i="4"/>
  <c r="CE53" i="4"/>
  <c r="CD53" i="4"/>
  <c r="CE430" i="4"/>
  <c r="CD223" i="4"/>
  <c r="CD67" i="4"/>
  <c r="CD221" i="4"/>
  <c r="CE487" i="4"/>
  <c r="CD451" i="4"/>
  <c r="CE451" i="4"/>
  <c r="CE427" i="4"/>
  <c r="CD427" i="4"/>
  <c r="CD391" i="4"/>
  <c r="CE391" i="4"/>
  <c r="CE343" i="4"/>
  <c r="CD319" i="4"/>
  <c r="CE319" i="4"/>
  <c r="CE271" i="4"/>
  <c r="CD484" i="4"/>
  <c r="CE448" i="4"/>
  <c r="CD376" i="4"/>
  <c r="CD280" i="4"/>
  <c r="CD66" i="4"/>
  <c r="CE486" i="4"/>
  <c r="CD450" i="4"/>
  <c r="CE450" i="4"/>
  <c r="CD426" i="4"/>
  <c r="CE426" i="4"/>
  <c r="CD390" i="4"/>
  <c r="CE390" i="4"/>
  <c r="CE366" i="4"/>
  <c r="CD366" i="4"/>
  <c r="CE330" i="4"/>
  <c r="CD330" i="4"/>
  <c r="CD306" i="4"/>
  <c r="CE306" i="4"/>
  <c r="CD282" i="4"/>
  <c r="CE282" i="4"/>
  <c r="CE519" i="4"/>
  <c r="CD519" i="4"/>
  <c r="CE471" i="4"/>
  <c r="CD411" i="4"/>
  <c r="CE411" i="4"/>
  <c r="CD363" i="4"/>
  <c r="CD315" i="4"/>
  <c r="CE315" i="4"/>
  <c r="CD432" i="4"/>
  <c r="CE432" i="4"/>
  <c r="CD288" i="4"/>
  <c r="CE288" i="4"/>
  <c r="CE484" i="4"/>
  <c r="CD518" i="4"/>
  <c r="CE458" i="4"/>
  <c r="CE434" i="4"/>
  <c r="CD422" i="4"/>
  <c r="CE398" i="4"/>
  <c r="CE350" i="4"/>
  <c r="CE290" i="4"/>
  <c r="CE444" i="4"/>
  <c r="CD118" i="4"/>
  <c r="CE520" i="4"/>
  <c r="CE472" i="4"/>
  <c r="CE412" i="4"/>
  <c r="CE352" i="4"/>
  <c r="CD316" i="4"/>
  <c r="CE292" i="4"/>
  <c r="CE268" i="4"/>
  <c r="CE481" i="4"/>
  <c r="CD445" i="4"/>
  <c r="CE397" i="4"/>
  <c r="CE337" i="4"/>
  <c r="CD486" i="4"/>
  <c r="CD114" i="4"/>
  <c r="CD475" i="4"/>
  <c r="CE504" i="4"/>
  <c r="CD448" i="4"/>
  <c r="CD334" i="4"/>
  <c r="CE286" i="4"/>
  <c r="CE408" i="4"/>
  <c r="BQ187" i="4"/>
  <c r="BQ369" i="4"/>
  <c r="CD70" i="4"/>
  <c r="CE70" i="4"/>
  <c r="CE52" i="4"/>
  <c r="CD52" i="4"/>
  <c r="BQ186" i="4"/>
  <c r="BQ150" i="4"/>
  <c r="BQ6" i="4"/>
  <c r="BQ373" i="4"/>
  <c r="BQ325" i="4"/>
  <c r="CD501" i="4"/>
  <c r="CE501" i="4"/>
  <c r="CD453" i="4"/>
  <c r="CE453" i="4"/>
  <c r="CD405" i="4"/>
  <c r="CE405" i="4"/>
  <c r="CD357" i="4"/>
  <c r="CE357" i="4"/>
  <c r="CD309" i="4"/>
  <c r="CE309" i="4"/>
  <c r="CD274" i="4"/>
  <c r="BQ185" i="4"/>
  <c r="BQ161" i="4"/>
  <c r="BQ77" i="4"/>
  <c r="BQ111" i="4"/>
  <c r="BQ456" i="4"/>
  <c r="BQ323" i="4"/>
  <c r="CE91" i="4"/>
  <c r="CE523" i="4"/>
  <c r="CD499" i="4"/>
  <c r="CE499" i="4"/>
  <c r="CD463" i="4"/>
  <c r="CE463" i="4"/>
  <c r="CE415" i="4"/>
  <c r="CE379" i="4"/>
  <c r="CD379" i="4"/>
  <c r="CD355" i="4"/>
  <c r="CE355" i="4"/>
  <c r="CE295" i="4"/>
  <c r="CD520" i="4"/>
  <c r="CD472" i="4"/>
  <c r="CD436" i="4"/>
  <c r="CD328" i="4"/>
  <c r="CE522" i="4"/>
  <c r="CD498" i="4"/>
  <c r="CE498" i="4"/>
  <c r="CD462" i="4"/>
  <c r="CE462" i="4"/>
  <c r="CD438" i="4"/>
  <c r="CE438" i="4"/>
  <c r="CD402" i="4"/>
  <c r="CE402" i="4"/>
  <c r="CE342" i="4"/>
  <c r="CE294" i="4"/>
  <c r="CD507" i="4"/>
  <c r="CE435" i="4"/>
  <c r="CE375" i="4"/>
  <c r="CD375" i="4"/>
  <c r="CE327" i="4"/>
  <c r="CE291" i="4"/>
  <c r="CD480" i="4"/>
  <c r="CE480" i="4"/>
  <c r="CD336" i="4"/>
  <c r="CE336" i="4"/>
  <c r="CD382" i="4"/>
  <c r="CD94" i="4"/>
  <c r="CD331" i="4"/>
  <c r="CE370" i="4"/>
  <c r="CE466" i="4"/>
  <c r="CE507" i="4"/>
  <c r="BQ188" i="4"/>
  <c r="BQ92" i="4"/>
  <c r="BQ20" i="4"/>
  <c r="CD415" i="4"/>
  <c r="CD295" i="4"/>
  <c r="CE497" i="4"/>
  <c r="CE461" i="4"/>
  <c r="CE425" i="4"/>
  <c r="CE389" i="4"/>
  <c r="CE353" i="4"/>
  <c r="CE317" i="4"/>
  <c r="CE281" i="4"/>
  <c r="CD508" i="4"/>
  <c r="CD364" i="4"/>
  <c r="CE183" i="4"/>
  <c r="CD135" i="4"/>
  <c r="CD225" i="4"/>
  <c r="CD471" i="4"/>
  <c r="CD396" i="4"/>
  <c r="CD494" i="4"/>
  <c r="CD254" i="4"/>
  <c r="CE134" i="4"/>
  <c r="CD122" i="4"/>
  <c r="CD98" i="4"/>
  <c r="CE26" i="4"/>
  <c r="CD263" i="4"/>
  <c r="CE251" i="4"/>
  <c r="CD239" i="4"/>
  <c r="CD227" i="4"/>
  <c r="CE203" i="4"/>
  <c r="CE179" i="4"/>
  <c r="CE155" i="4"/>
  <c r="CE143" i="4"/>
  <c r="CE131" i="4"/>
  <c r="CE107" i="4"/>
  <c r="CE83" i="4"/>
  <c r="CE71" i="4"/>
  <c r="CE59" i="4"/>
  <c r="CE35" i="4"/>
  <c r="CE11" i="4"/>
  <c r="CD248" i="4"/>
  <c r="CD224" i="4"/>
  <c r="CD152" i="4"/>
  <c r="CD128" i="4"/>
  <c r="CD32" i="4"/>
  <c r="CD350" i="4"/>
  <c r="CD326" i="4"/>
  <c r="CD278" i="4"/>
  <c r="CE518" i="4"/>
  <c r="CE245" i="4"/>
  <c r="CE521" i="4"/>
  <c r="CE485" i="4"/>
  <c r="CE449" i="4"/>
  <c r="CE413" i="4"/>
  <c r="CE377" i="4"/>
  <c r="CE341" i="4"/>
  <c r="CE305" i="4"/>
  <c r="CE269" i="4"/>
  <c r="CD4" i="4"/>
  <c r="CD352" i="4"/>
  <c r="CD159" i="4"/>
  <c r="CD423" i="4"/>
  <c r="CD327" i="4"/>
  <c r="CD158" i="4"/>
  <c r="CE13" i="4"/>
  <c r="CD13" i="4"/>
  <c r="CD349" i="4"/>
  <c r="CE185" i="4"/>
  <c r="CE509" i="4"/>
  <c r="CE473" i="4"/>
  <c r="CE437" i="4"/>
  <c r="CE401" i="4"/>
  <c r="CE365" i="4"/>
  <c r="CE329" i="4"/>
  <c r="CE293" i="4"/>
  <c r="CE184" i="4"/>
  <c r="CD496" i="4"/>
  <c r="CD397" i="4"/>
  <c r="CE123" i="4"/>
  <c r="CE27" i="4"/>
  <c r="CD495" i="4"/>
  <c r="CD351" i="4"/>
  <c r="CD279" i="4"/>
  <c r="BQ249" i="4"/>
  <c r="BQ472" i="4"/>
  <c r="CD252" i="4"/>
  <c r="CE240" i="4"/>
  <c r="CE216" i="4"/>
  <c r="CE96" i="4"/>
  <c r="CE159" i="4"/>
  <c r="CD435" i="4"/>
  <c r="CD291" i="4"/>
  <c r="BQ172" i="4"/>
  <c r="BQ124" i="4"/>
  <c r="BQ515" i="4"/>
  <c r="BQ443" i="4"/>
  <c r="BQ383" i="4"/>
  <c r="BQ311" i="4"/>
  <c r="CD163" i="4"/>
  <c r="CE49" i="4"/>
  <c r="CD458" i="4"/>
  <c r="CD386" i="4"/>
  <c r="CD338" i="4"/>
  <c r="CD302" i="4"/>
  <c r="CD503" i="4"/>
  <c r="CD455" i="4"/>
  <c r="CD311" i="4"/>
  <c r="CD198" i="4"/>
  <c r="CE138" i="4"/>
  <c r="CE78" i="4"/>
  <c r="CD245" i="4"/>
  <c r="CD514" i="4"/>
  <c r="CD387" i="4"/>
  <c r="CD339" i="4"/>
  <c r="BQ136" i="4"/>
  <c r="BQ52" i="4"/>
  <c r="BQ503" i="4"/>
  <c r="BQ431" i="4"/>
  <c r="BQ287" i="4"/>
  <c r="CE199" i="4"/>
  <c r="CD482" i="4"/>
  <c r="CD434" i="4"/>
  <c r="CD398" i="4"/>
  <c r="CD362" i="4"/>
  <c r="CD290" i="4"/>
  <c r="CD443" i="4"/>
  <c r="CD359" i="4"/>
  <c r="CE173" i="4"/>
  <c r="CE77" i="4"/>
  <c r="CD5" i="4"/>
  <c r="CD516" i="4"/>
  <c r="CD468" i="4"/>
  <c r="CD420" i="4"/>
  <c r="CD372" i="4"/>
  <c r="CD324" i="4"/>
  <c r="CD483" i="4"/>
  <c r="BQ160" i="4"/>
  <c r="BQ148" i="4"/>
  <c r="BQ64" i="4"/>
  <c r="BQ455" i="4"/>
  <c r="BQ371" i="4"/>
  <c r="BQ357" i="4"/>
  <c r="CE139" i="4"/>
  <c r="CD506" i="4"/>
  <c r="CD410" i="4"/>
  <c r="CD314" i="4"/>
  <c r="CD407" i="4"/>
  <c r="CD172" i="4"/>
  <c r="CE112" i="4"/>
  <c r="CD100" i="4"/>
  <c r="CE76" i="4"/>
  <c r="CE4" i="4"/>
  <c r="CD229" i="4"/>
  <c r="CE145" i="4"/>
  <c r="CD109" i="4"/>
  <c r="CE163" i="4"/>
  <c r="CE5" i="4"/>
  <c r="CD515" i="4"/>
  <c r="CD467" i="4"/>
  <c r="CD419" i="4"/>
  <c r="CD371" i="4"/>
  <c r="CD323" i="4"/>
  <c r="BQ336" i="4"/>
  <c r="BQ175" i="4"/>
  <c r="BQ398" i="4"/>
  <c r="CD230" i="4"/>
  <c r="CE230" i="4"/>
  <c r="CE146" i="4"/>
  <c r="CD146" i="4"/>
  <c r="CE62" i="4"/>
  <c r="CD62" i="4"/>
  <c r="CD14" i="4"/>
  <c r="CE14" i="4"/>
  <c r="BQ220" i="4"/>
  <c r="BQ40" i="4"/>
  <c r="BQ16" i="4"/>
  <c r="BQ130" i="4"/>
  <c r="BQ157" i="4"/>
  <c r="BQ119" i="4"/>
  <c r="BQ158" i="4"/>
  <c r="BQ46" i="4"/>
  <c r="BQ143" i="4"/>
  <c r="BQ61" i="4"/>
  <c r="BQ131" i="4"/>
  <c r="BQ34" i="4"/>
  <c r="BQ132" i="4"/>
  <c r="BQ169" i="4"/>
  <c r="BQ118" i="4"/>
  <c r="BQ4" i="4"/>
  <c r="BQ171" i="4"/>
  <c r="BQ60" i="4"/>
  <c r="BQ156" i="4"/>
  <c r="BQ47" i="4"/>
  <c r="BQ144" i="4"/>
  <c r="BQ170" i="4"/>
  <c r="BQ48" i="4"/>
  <c r="BQ62" i="4"/>
  <c r="BQ106" i="4"/>
  <c r="BQ145" i="4"/>
  <c r="BQ419" i="4"/>
  <c r="BQ359" i="4"/>
  <c r="BQ299" i="4"/>
  <c r="BQ110" i="4"/>
  <c r="BQ355" i="4"/>
  <c r="BQ231" i="4"/>
  <c r="BQ207" i="4"/>
  <c r="BQ99" i="4"/>
  <c r="BQ75" i="4"/>
  <c r="BQ490" i="4"/>
  <c r="BQ466" i="4"/>
  <c r="BQ406" i="4"/>
  <c r="BQ358" i="4"/>
  <c r="BQ298" i="4"/>
  <c r="BQ229" i="4"/>
  <c r="BQ273" i="4"/>
  <c r="CE158" i="4"/>
  <c r="BQ218" i="4"/>
  <c r="BQ86" i="4"/>
  <c r="BQ26" i="4"/>
  <c r="BQ465" i="4"/>
  <c r="BQ345" i="4"/>
  <c r="BQ253" i="4"/>
  <c r="BQ108" i="4"/>
  <c r="BQ37" i="4"/>
  <c r="BQ417" i="4"/>
  <c r="BQ310" i="4"/>
  <c r="BQ73" i="4"/>
  <c r="BQ476" i="4"/>
  <c r="BQ404" i="4"/>
  <c r="BQ252" i="4"/>
  <c r="BQ227" i="4"/>
  <c r="BQ199" i="4"/>
  <c r="BQ163" i="4"/>
  <c r="BQ135" i="4"/>
  <c r="BQ107" i="4"/>
  <c r="BQ36" i="4"/>
  <c r="BQ518" i="4"/>
  <c r="BQ487" i="4"/>
  <c r="BQ416" i="4"/>
  <c r="BQ342" i="4"/>
  <c r="BQ306" i="4"/>
  <c r="BQ271" i="4"/>
  <c r="CD134" i="4"/>
  <c r="BQ125" i="4"/>
  <c r="BQ504" i="4"/>
  <c r="BQ360" i="4"/>
  <c r="BQ262" i="4"/>
  <c r="BQ147" i="4"/>
  <c r="BQ500" i="4"/>
  <c r="CE218" i="4"/>
  <c r="CD218" i="4"/>
  <c r="CD38" i="4"/>
  <c r="CE38" i="4"/>
  <c r="BQ341" i="4"/>
  <c r="BQ191" i="4"/>
  <c r="BQ155" i="4"/>
  <c r="BQ71" i="4"/>
  <c r="BQ59" i="4"/>
  <c r="BQ462" i="4"/>
  <c r="BQ390" i="4"/>
  <c r="BQ250" i="4"/>
  <c r="BQ224" i="4"/>
  <c r="BQ190" i="4"/>
  <c r="BQ133" i="4"/>
  <c r="BQ96" i="4"/>
  <c r="BQ25" i="4"/>
  <c r="BQ485" i="4"/>
  <c r="BQ414" i="4"/>
  <c r="BQ339" i="4"/>
  <c r="BQ303" i="4"/>
  <c r="CD176" i="4"/>
  <c r="CD140" i="4"/>
  <c r="CD123" i="4"/>
  <c r="BQ221" i="4"/>
  <c r="BQ113" i="4"/>
  <c r="BQ41" i="4"/>
  <c r="BQ432" i="4"/>
  <c r="BQ408" i="4"/>
  <c r="BQ348" i="4"/>
  <c r="CE170" i="4"/>
  <c r="CD170" i="4"/>
  <c r="CE86" i="4"/>
  <c r="CD86" i="4"/>
  <c r="BQ256" i="4"/>
  <c r="BQ112" i="4"/>
  <c r="BQ88" i="4"/>
  <c r="BQ479" i="4"/>
  <c r="BQ347" i="4"/>
  <c r="BQ203" i="4"/>
  <c r="BQ146" i="4"/>
  <c r="BQ499" i="4"/>
  <c r="BQ428" i="4"/>
  <c r="BQ321" i="4"/>
  <c r="BQ243" i="4"/>
  <c r="BQ183" i="4"/>
  <c r="BQ15" i="4"/>
  <c r="BQ478" i="4"/>
  <c r="BQ202" i="4"/>
  <c r="BQ109" i="4"/>
  <c r="BQ489" i="4"/>
  <c r="BQ427" i="4"/>
  <c r="CE215" i="4"/>
  <c r="BQ168" i="4"/>
  <c r="BQ463" i="4"/>
  <c r="BQ391" i="4"/>
  <c r="BQ343" i="4"/>
  <c r="BQ226" i="4"/>
  <c r="BQ486" i="4"/>
  <c r="BQ305" i="4"/>
  <c r="BQ70" i="4"/>
  <c r="BQ437" i="4"/>
  <c r="BQ377" i="4"/>
  <c r="BQ329" i="4"/>
  <c r="BQ293" i="4"/>
  <c r="BQ95" i="4"/>
  <c r="BQ63" i="4"/>
  <c r="BQ24" i="4"/>
  <c r="BQ514" i="4"/>
  <c r="BQ475" i="4"/>
  <c r="BQ413" i="4"/>
  <c r="BQ338" i="4"/>
  <c r="BQ291" i="4"/>
  <c r="BQ233" i="4"/>
  <c r="BQ209" i="4"/>
  <c r="BQ89" i="4"/>
  <c r="BQ468" i="4"/>
  <c r="BQ276" i="4"/>
  <c r="BQ10" i="4"/>
  <c r="BQ275" i="4"/>
  <c r="CD242" i="4"/>
  <c r="CE242" i="4"/>
  <c r="CE74" i="4"/>
  <c r="CD74" i="4"/>
  <c r="BQ184" i="4"/>
  <c r="BQ100" i="4"/>
  <c r="BQ76" i="4"/>
  <c r="BQ28" i="4"/>
  <c r="BQ491" i="4"/>
  <c r="BQ407" i="4"/>
  <c r="BQ236" i="4"/>
  <c r="BQ174" i="4"/>
  <c r="BQ39" i="4"/>
  <c r="BQ460" i="4"/>
  <c r="BQ389" i="4"/>
  <c r="BQ297" i="4"/>
  <c r="BQ228" i="4"/>
  <c r="BQ5" i="4"/>
  <c r="BQ386" i="4"/>
  <c r="BQ353" i="4"/>
  <c r="CD26" i="4"/>
  <c r="BQ181" i="4"/>
  <c r="BQ180" i="4"/>
  <c r="BQ84" i="4"/>
  <c r="BQ446" i="4"/>
  <c r="BQ415" i="4"/>
  <c r="BQ179" i="4"/>
  <c r="BQ178" i="4"/>
  <c r="BQ509" i="4"/>
  <c r="BQ237" i="4"/>
  <c r="BQ225" i="4"/>
  <c r="BQ189" i="4"/>
  <c r="BQ177" i="4"/>
  <c r="BQ153" i="4"/>
  <c r="BQ129" i="4"/>
  <c r="BQ93" i="4"/>
  <c r="BQ81" i="4"/>
  <c r="BQ69" i="4"/>
  <c r="BQ57" i="4"/>
  <c r="BQ45" i="4"/>
  <c r="BQ33" i="4"/>
  <c r="BQ21" i="4"/>
  <c r="BQ9" i="4"/>
  <c r="BQ520" i="4"/>
  <c r="BQ508" i="4"/>
  <c r="BQ496" i="4"/>
  <c r="BQ484" i="4"/>
  <c r="BQ448" i="4"/>
  <c r="BQ436" i="4"/>
  <c r="BQ424" i="4"/>
  <c r="BQ412" i="4"/>
  <c r="BQ376" i="4"/>
  <c r="BQ364" i="4"/>
  <c r="BQ352" i="4"/>
  <c r="BQ340" i="4"/>
  <c r="BQ328" i="4"/>
  <c r="BQ316" i="4"/>
  <c r="BQ304" i="4"/>
  <c r="BQ292" i="4"/>
  <c r="BQ280" i="4"/>
  <c r="BQ268" i="4"/>
  <c r="BQ242" i="4"/>
  <c r="BQ216" i="4"/>
  <c r="BQ159" i="4"/>
  <c r="BQ123" i="4"/>
  <c r="BQ94" i="4"/>
  <c r="BQ23" i="4"/>
  <c r="BQ513" i="4"/>
  <c r="BQ474" i="4"/>
  <c r="BQ442" i="4"/>
  <c r="BQ403" i="4"/>
  <c r="BQ370" i="4"/>
  <c r="CE254" i="4"/>
  <c r="CE122" i="4"/>
  <c r="BQ101" i="4"/>
  <c r="BQ17" i="4"/>
  <c r="BQ480" i="4"/>
  <c r="BQ396" i="4"/>
  <c r="BQ312" i="4"/>
  <c r="BQ238" i="4"/>
  <c r="BQ80" i="4"/>
  <c r="BQ429" i="4"/>
  <c r="CE206" i="4"/>
  <c r="CD206" i="4"/>
  <c r="CD50" i="4"/>
  <c r="CE50" i="4"/>
  <c r="BQ244" i="4"/>
  <c r="BQ196" i="4"/>
  <c r="BQ467" i="4"/>
  <c r="BQ395" i="4"/>
  <c r="BQ335" i="4"/>
  <c r="BQ261" i="4"/>
  <c r="BQ78" i="4"/>
  <c r="BQ8" i="4"/>
  <c r="BQ274" i="4"/>
  <c r="BQ255" i="4"/>
  <c r="BQ219" i="4"/>
  <c r="BQ195" i="4"/>
  <c r="BQ87" i="4"/>
  <c r="BQ27" i="4"/>
  <c r="BQ317" i="4"/>
  <c r="BQ418" i="4"/>
  <c r="BQ394" i="4"/>
  <c r="BQ334" i="4"/>
  <c r="BQ254" i="4"/>
  <c r="BQ38" i="4"/>
  <c r="BQ388" i="4"/>
  <c r="CE227" i="4"/>
  <c r="BQ206" i="4"/>
  <c r="BQ182" i="4"/>
  <c r="BQ74" i="4"/>
  <c r="BQ477" i="4"/>
  <c r="BQ393" i="4"/>
  <c r="BQ200" i="4"/>
  <c r="BQ68" i="4"/>
  <c r="BQ272" i="4"/>
  <c r="BQ192" i="4"/>
  <c r="BQ12" i="4"/>
  <c r="BQ451" i="4"/>
  <c r="BQ379" i="4"/>
  <c r="BQ251" i="4"/>
  <c r="BQ97" i="4"/>
  <c r="BQ35" i="4"/>
  <c r="BQ142" i="4"/>
  <c r="BQ521" i="4"/>
  <c r="BQ449" i="4"/>
  <c r="BQ213" i="4"/>
  <c r="BQ201" i="4"/>
  <c r="BQ165" i="4"/>
  <c r="BQ141" i="4"/>
  <c r="BQ117" i="4"/>
  <c r="BQ105" i="4"/>
  <c r="BQ260" i="4"/>
  <c r="BQ248" i="4"/>
  <c r="BQ164" i="4"/>
  <c r="BQ152" i="4"/>
  <c r="BQ140" i="4"/>
  <c r="BQ128" i="4"/>
  <c r="BQ116" i="4"/>
  <c r="BQ104" i="4"/>
  <c r="BQ56" i="4"/>
  <c r="BQ44" i="4"/>
  <c r="BQ32" i="4"/>
  <c r="BQ519" i="4"/>
  <c r="BQ507" i="4"/>
  <c r="BQ495" i="4"/>
  <c r="BQ483" i="4"/>
  <c r="BQ471" i="4"/>
  <c r="BQ459" i="4"/>
  <c r="BQ447" i="4"/>
  <c r="BQ435" i="4"/>
  <c r="BQ423" i="4"/>
  <c r="BQ411" i="4"/>
  <c r="BQ399" i="4"/>
  <c r="BQ387" i="4"/>
  <c r="BQ375" i="4"/>
  <c r="BQ363" i="4"/>
  <c r="BQ351" i="4"/>
  <c r="BQ327" i="4"/>
  <c r="BQ315" i="4"/>
  <c r="BQ279" i="4"/>
  <c r="BQ267" i="4"/>
  <c r="BQ241" i="4"/>
  <c r="BQ215" i="4"/>
  <c r="BQ122" i="4"/>
  <c r="BQ22" i="4"/>
  <c r="BQ473" i="4"/>
  <c r="BQ441" i="4"/>
  <c r="BQ402" i="4"/>
  <c r="CD183" i="4"/>
  <c r="BQ197" i="4"/>
  <c r="BQ29" i="4"/>
  <c r="BQ420" i="4"/>
  <c r="BQ300" i="4"/>
  <c r="BQ49" i="4"/>
  <c r="BQ356" i="4"/>
  <c r="CE182" i="4"/>
  <c r="CD182" i="4"/>
  <c r="CE110" i="4"/>
  <c r="CD110" i="4"/>
  <c r="BQ458" i="4"/>
  <c r="BQ354" i="4"/>
  <c r="BQ230" i="4"/>
  <c r="BQ194" i="4"/>
  <c r="BQ98" i="4"/>
  <c r="BQ14" i="4"/>
  <c r="BQ405" i="4"/>
  <c r="BQ488" i="4"/>
  <c r="CD251" i="4"/>
  <c r="BQ204" i="4"/>
  <c r="BQ72" i="4"/>
  <c r="BQ523" i="4"/>
  <c r="BQ331" i="4"/>
  <c r="BQ134" i="4"/>
  <c r="BQ259" i="4"/>
  <c r="BQ247" i="4"/>
  <c r="BQ235" i="4"/>
  <c r="BQ151" i="4"/>
  <c r="BQ139" i="4"/>
  <c r="BQ127" i="4"/>
  <c r="BQ115" i="4"/>
  <c r="BQ103" i="4"/>
  <c r="BQ91" i="4"/>
  <c r="BQ79" i="4"/>
  <c r="BQ67" i="4"/>
  <c r="BQ55" i="4"/>
  <c r="BQ43" i="4"/>
  <c r="BQ31" i="4"/>
  <c r="BQ19" i="4"/>
  <c r="BQ7" i="4"/>
  <c r="BQ506" i="4"/>
  <c r="BQ494" i="4"/>
  <c r="BQ482" i="4"/>
  <c r="BQ434" i="4"/>
  <c r="BQ422" i="4"/>
  <c r="BQ410" i="4"/>
  <c r="BQ374" i="4"/>
  <c r="BQ362" i="4"/>
  <c r="BQ350" i="4"/>
  <c r="BQ314" i="4"/>
  <c r="BQ302" i="4"/>
  <c r="BQ278" i="4"/>
  <c r="BQ319" i="4"/>
  <c r="BQ367" i="4"/>
  <c r="BQ440" i="4"/>
  <c r="BQ512" i="4"/>
  <c r="BQ266" i="4"/>
  <c r="BQ454" i="4"/>
  <c r="BQ286" i="4"/>
  <c r="BQ382" i="4"/>
  <c r="BQ426" i="4"/>
  <c r="BQ498" i="4"/>
  <c r="BQ240" i="4"/>
  <c r="BQ214" i="4"/>
  <c r="BQ121" i="4"/>
  <c r="BQ83" i="4"/>
  <c r="BQ51" i="4"/>
  <c r="BQ502" i="4"/>
  <c r="BQ401" i="4"/>
  <c r="BQ368" i="4"/>
  <c r="CE98" i="4"/>
  <c r="BQ492" i="4"/>
  <c r="BQ372" i="4"/>
  <c r="BQ211" i="4"/>
  <c r="BQ461" i="4"/>
  <c r="CD194" i="4"/>
  <c r="CE194" i="4"/>
  <c r="BQ232" i="4"/>
  <c r="BQ208" i="4"/>
  <c r="BQ258" i="4"/>
  <c r="BQ246" i="4"/>
  <c r="BQ234" i="4"/>
  <c r="BQ222" i="4"/>
  <c r="BQ210" i="4"/>
  <c r="BQ138" i="4"/>
  <c r="BQ126" i="4"/>
  <c r="BQ114" i="4"/>
  <c r="BQ102" i="4"/>
  <c r="BQ90" i="4"/>
  <c r="BQ54" i="4"/>
  <c r="BQ42" i="4"/>
  <c r="BQ30" i="4"/>
  <c r="BQ18" i="4"/>
  <c r="BQ517" i="4"/>
  <c r="BQ505" i="4"/>
  <c r="BQ493" i="4"/>
  <c r="BQ481" i="4"/>
  <c r="BQ469" i="4"/>
  <c r="BQ457" i="4"/>
  <c r="BQ445" i="4"/>
  <c r="BQ433" i="4"/>
  <c r="BQ421" i="4"/>
  <c r="BQ409" i="4"/>
  <c r="BQ397" i="4"/>
  <c r="BQ385" i="4"/>
  <c r="BQ361" i="4"/>
  <c r="BQ349" i="4"/>
  <c r="BQ313" i="4"/>
  <c r="BQ301" i="4"/>
  <c r="BQ277" i="4"/>
  <c r="BQ263" i="4"/>
  <c r="BQ239" i="4"/>
  <c r="BQ212" i="4"/>
  <c r="BQ176" i="4"/>
  <c r="BQ120" i="4"/>
  <c r="BQ82" i="4"/>
  <c r="BQ50" i="4"/>
  <c r="BQ11" i="4"/>
  <c r="BQ501" i="4"/>
  <c r="BQ470" i="4"/>
  <c r="BQ430" i="4"/>
  <c r="BQ400" i="4"/>
  <c r="CD255" i="4"/>
  <c r="CE255" i="4"/>
  <c r="CD243" i="4"/>
  <c r="CE243" i="4"/>
  <c r="CD231" i="4"/>
  <c r="CE231" i="4"/>
  <c r="CE219" i="4"/>
  <c r="CD219" i="4"/>
  <c r="CE207" i="4"/>
  <c r="CD207" i="4"/>
  <c r="CE195" i="4"/>
  <c r="CD195" i="4"/>
  <c r="CE171" i="4"/>
  <c r="CD171" i="4"/>
  <c r="CE147" i="4"/>
  <c r="CD147" i="4"/>
  <c r="CE111" i="4"/>
  <c r="CD111" i="4"/>
  <c r="CE99" i="4"/>
  <c r="CD99" i="4"/>
  <c r="CD87" i="4"/>
  <c r="CE87" i="4"/>
  <c r="CE75" i="4"/>
  <c r="CD75" i="4"/>
  <c r="CE63" i="4"/>
  <c r="CD63" i="4"/>
  <c r="CE51" i="4"/>
  <c r="CD51" i="4"/>
  <c r="CE39" i="4"/>
  <c r="CD39" i="4"/>
  <c r="CD15" i="4"/>
  <c r="CE15" i="4"/>
  <c r="CE190" i="4"/>
  <c r="CD190" i="4"/>
  <c r="CE106" i="4"/>
  <c r="CD106" i="4"/>
  <c r="CD22" i="4"/>
  <c r="BQ322" i="4"/>
  <c r="BQ511" i="4"/>
  <c r="BQ439" i="4"/>
  <c r="CE249" i="4"/>
  <c r="CD249" i="4"/>
  <c r="CE201" i="4"/>
  <c r="CD201" i="4"/>
  <c r="CE153" i="4"/>
  <c r="CE93" i="4"/>
  <c r="CE33" i="4"/>
  <c r="CE82" i="4"/>
  <c r="BQ438" i="4"/>
  <c r="BQ380" i="4"/>
  <c r="CE260" i="4"/>
  <c r="CE200" i="4"/>
  <c r="CE152" i="4"/>
  <c r="CE68" i="4"/>
  <c r="CE8" i="4"/>
  <c r="CD10" i="4"/>
  <c r="BQ320" i="4"/>
  <c r="BQ308" i="4"/>
  <c r="BQ296" i="4"/>
  <c r="CD259" i="4"/>
  <c r="CE247" i="4"/>
  <c r="CD247" i="4"/>
  <c r="CD235" i="4"/>
  <c r="CE235" i="4"/>
  <c r="CE223" i="4"/>
  <c r="CE211" i="4"/>
  <c r="CD211" i="4"/>
  <c r="CD187" i="4"/>
  <c r="CE187" i="4"/>
  <c r="CE175" i="4"/>
  <c r="CD175" i="4"/>
  <c r="CE151" i="4"/>
  <c r="CD151" i="4"/>
  <c r="CE127" i="4"/>
  <c r="CD127" i="4"/>
  <c r="CD115" i="4"/>
  <c r="CE103" i="4"/>
  <c r="CD103" i="4"/>
  <c r="CE79" i="4"/>
  <c r="CD43" i="4"/>
  <c r="CE31" i="4"/>
  <c r="CD31" i="4"/>
  <c r="CE19" i="4"/>
  <c r="CD19" i="4"/>
  <c r="CE7" i="4"/>
  <c r="CE85" i="4"/>
  <c r="CD85" i="4"/>
  <c r="CD262" i="4"/>
  <c r="CD238" i="4"/>
  <c r="CD139" i="4"/>
  <c r="CD76" i="4"/>
  <c r="CD46" i="4"/>
  <c r="CE142" i="4"/>
  <c r="CE178" i="4"/>
  <c r="CD178" i="4"/>
  <c r="CD130" i="4"/>
  <c r="CE130" i="4"/>
  <c r="BQ265" i="4"/>
  <c r="BQ346" i="4"/>
  <c r="BQ497" i="4"/>
  <c r="BQ453" i="4"/>
  <c r="BQ366" i="4"/>
  <c r="CE261" i="4"/>
  <c r="CE213" i="4"/>
  <c r="CD213" i="4"/>
  <c r="CE189" i="4"/>
  <c r="CD189" i="4"/>
  <c r="CE141" i="4"/>
  <c r="CE105" i="4"/>
  <c r="CD105" i="4"/>
  <c r="CE57" i="4"/>
  <c r="CD57" i="4"/>
  <c r="CE21" i="4"/>
  <c r="CD21" i="4"/>
  <c r="BQ333" i="4"/>
  <c r="BQ365" i="4"/>
  <c r="BQ284" i="4"/>
  <c r="CE224" i="4"/>
  <c r="CE188" i="4"/>
  <c r="CD188" i="4"/>
  <c r="CE128" i="4"/>
  <c r="CE104" i="4"/>
  <c r="CD104" i="4"/>
  <c r="CE32" i="4"/>
  <c r="BQ3" i="4"/>
  <c r="BQ283" i="4"/>
  <c r="BQ464" i="4"/>
  <c r="BQ378" i="4"/>
  <c r="BQ330" i="4"/>
  <c r="CD222" i="4"/>
  <c r="CD210" i="4"/>
  <c r="CE174" i="4"/>
  <c r="CD174" i="4"/>
  <c r="CE162" i="4"/>
  <c r="CD150" i="4"/>
  <c r="CE150" i="4"/>
  <c r="CE126" i="4"/>
  <c r="CD126" i="4"/>
  <c r="CE102" i="4"/>
  <c r="CD102" i="4"/>
  <c r="CE90" i="4"/>
  <c r="CD78" i="4"/>
  <c r="CE66" i="4"/>
  <c r="CE42" i="4"/>
  <c r="CE30" i="4"/>
  <c r="CD30" i="4"/>
  <c r="CE18" i="4"/>
  <c r="CD18" i="4"/>
  <c r="CD6" i="4"/>
  <c r="CD261" i="4"/>
  <c r="CD200" i="4"/>
  <c r="CD138" i="4"/>
  <c r="CD42" i="4"/>
  <c r="CD8" i="4"/>
  <c r="CD266" i="4"/>
  <c r="CD479" i="4"/>
  <c r="CD431" i="4"/>
  <c r="CD383" i="4"/>
  <c r="CD335" i="4"/>
  <c r="CD287" i="4"/>
  <c r="CD374" i="4"/>
  <c r="CD214" i="4"/>
  <c r="BQ285" i="4"/>
  <c r="CE237" i="4"/>
  <c r="CE177" i="4"/>
  <c r="CE129" i="4"/>
  <c r="CD129" i="4"/>
  <c r="CE69" i="4"/>
  <c r="CE9" i="4"/>
  <c r="CD141" i="4"/>
  <c r="BQ309" i="4"/>
  <c r="BQ524" i="4"/>
  <c r="BQ452" i="4"/>
  <c r="BQ332" i="4"/>
  <c r="CE236" i="4"/>
  <c r="CD236" i="4"/>
  <c r="CE176" i="4"/>
  <c r="CE164" i="4"/>
  <c r="CD164" i="4"/>
  <c r="CE116" i="4"/>
  <c r="CD116" i="4"/>
  <c r="CE80" i="4"/>
  <c r="CD80" i="4"/>
  <c r="CE56" i="4"/>
  <c r="CD56" i="4"/>
  <c r="CE20" i="4"/>
  <c r="CD20" i="4"/>
  <c r="BQ307" i="4"/>
  <c r="BQ167" i="4"/>
  <c r="BQ58" i="4"/>
  <c r="BQ522" i="4"/>
  <c r="BQ392" i="4"/>
  <c r="CE246" i="4"/>
  <c r="CD186" i="4"/>
  <c r="BQ282" i="4"/>
  <c r="BQ166" i="4"/>
  <c r="BQ85" i="4"/>
  <c r="BQ13" i="4"/>
  <c r="BQ344" i="4"/>
  <c r="CE257" i="4"/>
  <c r="CE233" i="4"/>
  <c r="CD233" i="4"/>
  <c r="CE209" i="4"/>
  <c r="CD173" i="4"/>
  <c r="CE161" i="4"/>
  <c r="CD161" i="4"/>
  <c r="CE149" i="4"/>
  <c r="CD149" i="4"/>
  <c r="CE137" i="4"/>
  <c r="CE125" i="4"/>
  <c r="CD125" i="4"/>
  <c r="CD101" i="4"/>
  <c r="CE101" i="4"/>
  <c r="CE89" i="4"/>
  <c r="CD89" i="4"/>
  <c r="CE65" i="4"/>
  <c r="CD65" i="4"/>
  <c r="CE41" i="4"/>
  <c r="CD41" i="4"/>
  <c r="CD29" i="4"/>
  <c r="CE17" i="4"/>
  <c r="CD17" i="4"/>
  <c r="CD260" i="4"/>
  <c r="CD199" i="4"/>
  <c r="CD137" i="4"/>
  <c r="CD69" i="4"/>
  <c r="CD7" i="4"/>
  <c r="CE202" i="4"/>
  <c r="CE100" i="4"/>
  <c r="CD517" i="4"/>
  <c r="CD505" i="4"/>
  <c r="CD481" i="4"/>
  <c r="CD469" i="4"/>
  <c r="CD457" i="4"/>
  <c r="CD433" i="4"/>
  <c r="CD421" i="4"/>
  <c r="CD409" i="4"/>
  <c r="CD385" i="4"/>
  <c r="CD373" i="4"/>
  <c r="CD361" i="4"/>
  <c r="CD337" i="4"/>
  <c r="CD325" i="4"/>
  <c r="CD313" i="4"/>
  <c r="CD289" i="4"/>
  <c r="CD277" i="4"/>
  <c r="CE265" i="4"/>
  <c r="CD265" i="4"/>
  <c r="CD478" i="4"/>
  <c r="CD301" i="4"/>
  <c r="CE250" i="4"/>
  <c r="CD250" i="4"/>
  <c r="CE34" i="4"/>
  <c r="CD34" i="4"/>
  <c r="BQ525" i="4"/>
  <c r="BQ425" i="4"/>
  <c r="BQ381" i="4"/>
  <c r="BQ318" i="4"/>
  <c r="CE225" i="4"/>
  <c r="CE165" i="4"/>
  <c r="CE117" i="4"/>
  <c r="CD117" i="4"/>
  <c r="CE81" i="4"/>
  <c r="CD81" i="4"/>
  <c r="CE45" i="4"/>
  <c r="CD45" i="4"/>
  <c r="BQ510" i="4"/>
  <c r="CE248" i="4"/>
  <c r="CE212" i="4"/>
  <c r="CD212" i="4"/>
  <c r="CE140" i="4"/>
  <c r="CE92" i="4"/>
  <c r="CD92" i="4"/>
  <c r="CE44" i="4"/>
  <c r="CD44" i="4"/>
  <c r="BQ295" i="4"/>
  <c r="BQ193" i="4"/>
  <c r="BQ154" i="4"/>
  <c r="BQ450" i="4"/>
  <c r="CE258" i="4"/>
  <c r="CE234" i="4"/>
  <c r="CD234" i="4"/>
  <c r="BQ294" i="4"/>
  <c r="BQ270" i="4"/>
  <c r="BQ205" i="4"/>
  <c r="BQ281" i="4"/>
  <c r="BQ269" i="4"/>
  <c r="BQ217" i="4"/>
  <c r="CD256" i="4"/>
  <c r="CE256" i="4"/>
  <c r="CD244" i="4"/>
  <c r="CE232" i="4"/>
  <c r="CD232" i="4"/>
  <c r="CE220" i="4"/>
  <c r="CD208" i="4"/>
  <c r="CE196" i="4"/>
  <c r="CE172" i="4"/>
  <c r="CE160" i="4"/>
  <c r="CD160" i="4"/>
  <c r="CE148" i="4"/>
  <c r="CD148" i="4"/>
  <c r="CD136" i="4"/>
  <c r="CD124" i="4"/>
  <c r="CE88" i="4"/>
  <c r="CD88" i="4"/>
  <c r="CD64" i="4"/>
  <c r="CE64" i="4"/>
  <c r="CE40" i="4"/>
  <c r="CD40" i="4"/>
  <c r="CE16" i="4"/>
  <c r="CD16" i="4"/>
  <c r="CE193" i="4"/>
  <c r="CD193" i="4"/>
  <c r="CE169" i="4"/>
  <c r="CD169" i="4"/>
  <c r="CD258" i="4"/>
  <c r="CD68" i="4"/>
  <c r="CD33" i="4"/>
  <c r="CE229" i="4"/>
  <c r="CE166" i="4"/>
  <c r="CE136" i="4"/>
  <c r="CE6" i="4"/>
  <c r="CD470" i="4"/>
  <c r="CE253" i="4"/>
  <c r="CD217" i="4"/>
  <c r="CE205" i="4"/>
  <c r="CE181" i="4"/>
  <c r="CD145" i="4"/>
  <c r="CE133" i="4"/>
  <c r="CE109" i="4"/>
  <c r="CD73" i="4"/>
  <c r="CE61" i="4"/>
  <c r="CE37" i="4"/>
  <c r="CD525" i="4"/>
  <c r="CD489" i="4"/>
  <c r="CD477" i="4"/>
  <c r="CD441" i="4"/>
  <c r="CD429" i="4"/>
  <c r="CD393" i="4"/>
  <c r="CD381" i="4"/>
  <c r="CD345" i="4"/>
  <c r="CD333" i="4"/>
  <c r="CD297" i="4"/>
  <c r="CD285" i="4"/>
  <c r="CD273" i="4"/>
  <c r="CE3" i="4"/>
  <c r="CD228" i="4"/>
  <c r="CD216" i="4"/>
  <c r="CD204" i="4"/>
  <c r="CE204" i="4"/>
  <c r="CD192" i="4"/>
  <c r="CE192" i="4"/>
  <c r="CD180" i="4"/>
  <c r="CD168" i="4"/>
  <c r="CD156" i="4"/>
  <c r="CD144" i="4"/>
  <c r="CD132" i="4"/>
  <c r="CE132" i="4"/>
  <c r="CD120" i="4"/>
  <c r="CE120" i="4"/>
  <c r="CD108" i="4"/>
  <c r="CD96" i="4"/>
  <c r="CE48" i="4"/>
  <c r="CE108" i="4"/>
  <c r="CD524" i="4"/>
  <c r="CD512" i="4"/>
  <c r="CD500" i="4"/>
  <c r="CD488" i="4"/>
  <c r="CD476" i="4"/>
  <c r="CD464" i="4"/>
  <c r="CD452" i="4"/>
  <c r="CD440" i="4"/>
  <c r="CD428" i="4"/>
  <c r="CD416" i="4"/>
  <c r="CD404" i="4"/>
  <c r="CD392" i="4"/>
  <c r="CD380" i="4"/>
  <c r="CD368" i="4"/>
  <c r="CD356" i="4"/>
  <c r="CD344" i="4"/>
  <c r="CD332" i="4"/>
  <c r="CD320" i="4"/>
  <c r="CD308" i="4"/>
  <c r="CD296" i="4"/>
  <c r="CD284" i="4"/>
  <c r="CD272" i="4"/>
  <c r="CE263" i="4"/>
  <c r="CE239" i="4"/>
  <c r="CD215" i="4"/>
  <c r="CE191" i="4"/>
  <c r="CE167" i="4"/>
  <c r="CE119" i="4"/>
  <c r="CE95" i="4"/>
  <c r="CE47" i="4"/>
  <c r="CE23" i="4"/>
  <c r="CD205" i="4"/>
  <c r="CD133" i="4"/>
  <c r="CD61" i="4"/>
  <c r="CD502" i="4"/>
  <c r="CD454" i="4"/>
  <c r="CD406" i="4"/>
  <c r="CD358" i="4"/>
  <c r="CD310" i="4"/>
  <c r="CD84" i="4"/>
  <c r="CD72" i="4"/>
  <c r="CD60" i="4"/>
  <c r="CD48" i="4"/>
  <c r="CD36" i="4"/>
  <c r="CD24" i="4"/>
  <c r="CD12" i="4"/>
  <c r="CD276" i="4"/>
  <c r="CD203" i="4"/>
  <c r="CD191" i="4"/>
  <c r="CD179" i="4"/>
  <c r="CD167" i="4"/>
  <c r="CD155" i="4"/>
  <c r="CD143" i="4"/>
  <c r="CD131" i="4"/>
  <c r="CD119" i="4"/>
  <c r="CD107" i="4"/>
  <c r="CD95" i="4"/>
  <c r="CD83" i="4"/>
  <c r="CD71" i="4"/>
  <c r="CD59" i="4"/>
  <c r="CD47" i="4"/>
  <c r="CD35" i="4"/>
  <c r="CD23" i="4"/>
  <c r="CD11" i="4"/>
  <c r="CE60" i="4"/>
  <c r="CD275" i="4"/>
  <c r="CD521" i="4"/>
  <c r="CD509" i="4"/>
  <c r="CD497" i="4"/>
  <c r="CD485" i="4"/>
  <c r="CD473" i="4"/>
  <c r="CD461" i="4"/>
  <c r="CD449" i="4"/>
  <c r="CD437" i="4"/>
  <c r="CD425" i="4"/>
  <c r="CD413" i="4"/>
  <c r="CD401" i="4"/>
  <c r="CD389" i="4"/>
  <c r="CD377" i="4"/>
  <c r="CD365" i="4"/>
  <c r="CD353" i="4"/>
  <c r="CD341" i="4"/>
  <c r="CD329" i="4"/>
  <c r="CD317" i="4"/>
  <c r="CD305" i="4"/>
  <c r="CD293" i="4"/>
  <c r="CD281" i="4"/>
  <c r="CD269" i="4"/>
</calcChain>
</file>

<file path=xl/sharedStrings.xml><?xml version="1.0" encoding="utf-8"?>
<sst xmlns="http://schemas.openxmlformats.org/spreadsheetml/2006/main" count="789" uniqueCount="134">
  <si>
    <t>Date</t>
  </si>
  <si>
    <t>Timestamp</t>
  </si>
  <si>
    <t>E</t>
  </si>
  <si>
    <t>14Oct2025</t>
  </si>
  <si>
    <t>Time</t>
  </si>
  <si>
    <t>15Oct2025</t>
  </si>
  <si>
    <t>Plant</t>
  </si>
  <si>
    <t>Scale</t>
  </si>
  <si>
    <t>Leaf</t>
  </si>
  <si>
    <t>Timepoint</t>
  </si>
  <si>
    <t>DateTime</t>
  </si>
  <si>
    <t>Photo</t>
  </si>
  <si>
    <t>Cond</t>
  </si>
  <si>
    <t>Light</t>
  </si>
  <si>
    <t>Ci</t>
  </si>
  <si>
    <t>PhiPS2</t>
  </si>
  <si>
    <t>Sugarcane</t>
  </si>
  <si>
    <t>10am</t>
  </si>
  <si>
    <t>12pm</t>
  </si>
  <si>
    <t>2pm</t>
  </si>
  <si>
    <t>4pm</t>
  </si>
  <si>
    <t>8am</t>
  </si>
  <si>
    <t>20251014 10:11:14</t>
  </si>
  <si>
    <t>20251014 10:13:04</t>
  </si>
  <si>
    <t>20251014 10:14:50</t>
  </si>
  <si>
    <t>20251014 10:17:08</t>
  </si>
  <si>
    <t>20251014 10:18:36</t>
  </si>
  <si>
    <t>20251014 10:20:18</t>
  </si>
  <si>
    <t>20251014 10:22:18</t>
  </si>
  <si>
    <t>20251014 10:23:34</t>
  </si>
  <si>
    <t>20251014 12:11:14</t>
  </si>
  <si>
    <t>20251014 12:12:38</t>
  </si>
  <si>
    <t>20251014 12:14:40</t>
  </si>
  <si>
    <t>20251014 12:16:08</t>
  </si>
  <si>
    <t>20251014 12:17:54</t>
  </si>
  <si>
    <t>20251014 12:19:21</t>
  </si>
  <si>
    <t>20251014 12:21:14</t>
  </si>
  <si>
    <t>20251014 12:24:57</t>
  </si>
  <si>
    <t>20251014 14:12:33</t>
  </si>
  <si>
    <t>20251014 14:13:59</t>
  </si>
  <si>
    <t>20251014 14:15:44</t>
  </si>
  <si>
    <t>20251014 14:17:13</t>
  </si>
  <si>
    <t>20251014 14:19:07</t>
  </si>
  <si>
    <t>20251014 14:20:21</t>
  </si>
  <si>
    <t>20251014 14:22:05</t>
  </si>
  <si>
    <t>20251014 14:23:16</t>
  </si>
  <si>
    <t>20251014 15:55:19</t>
  </si>
  <si>
    <t>20251014 15:56:35</t>
  </si>
  <si>
    <t>20251014 15:58:17</t>
  </si>
  <si>
    <t>20251014 15:59:43</t>
  </si>
  <si>
    <t>20251014 16:01:16</t>
  </si>
  <si>
    <t>20251014 16:02:27</t>
  </si>
  <si>
    <t>20251014 16:04:06</t>
  </si>
  <si>
    <t>20251014 16:05:27</t>
  </si>
  <si>
    <t>20251014 08:07:22</t>
  </si>
  <si>
    <t>20251014 08:08:47</t>
  </si>
  <si>
    <t>20251014 08:11:29</t>
  </si>
  <si>
    <t>20251014 08:13:15</t>
  </si>
  <si>
    <t>20251014 08:14:38</t>
  </si>
  <si>
    <t>20251014 08:16:32</t>
  </si>
  <si>
    <t>20251014 08:18:12</t>
  </si>
  <si>
    <t>20251014 08:19:46</t>
  </si>
  <si>
    <t>20251014 10:03:24</t>
  </si>
  <si>
    <t>20251014 10:04:37</t>
  </si>
  <si>
    <t>20251014 10:06:15</t>
  </si>
  <si>
    <t>20251014 10:07:48</t>
  </si>
  <si>
    <t>20251014 12:01:17</t>
  </si>
  <si>
    <t>20251014 12:04:53</t>
  </si>
  <si>
    <t>20251014 11:59:17</t>
  </si>
  <si>
    <t>20251014 12:06:48</t>
  </si>
  <si>
    <t>20251014 14:03:06</t>
  </si>
  <si>
    <t>20251014 14:04:41</t>
  </si>
  <si>
    <t>20251014 14:06:33</t>
  </si>
  <si>
    <t>20251014 14:08:18</t>
  </si>
  <si>
    <t>20251014 15:49:09</t>
  </si>
  <si>
    <t>20251014 15:48:52</t>
  </si>
  <si>
    <t>20251014 15:52:19</t>
  </si>
  <si>
    <t>20251014 15:51:05</t>
  </si>
  <si>
    <t>20251014 07:58:44</t>
  </si>
  <si>
    <t>20251014 08:00:07</t>
  </si>
  <si>
    <t>20251014 08:02:11</t>
  </si>
  <si>
    <t>20251014 08:04:02</t>
  </si>
  <si>
    <t>20251014 10:03:54</t>
  </si>
  <si>
    <t>20251014 10:05:15</t>
  </si>
  <si>
    <t>20251014 10:06:37</t>
  </si>
  <si>
    <t>20251014 10:08:56</t>
  </si>
  <si>
    <t>20251014 10:10:19</t>
  </si>
  <si>
    <t>20251014 12:00:26</t>
  </si>
  <si>
    <t>20251014 12:01:57</t>
  </si>
  <si>
    <t>20251014 12:03:28</t>
  </si>
  <si>
    <t>20251014 12:05:22</t>
  </si>
  <si>
    <t>20251014 12:07:02</t>
  </si>
  <si>
    <t>20251014 14:03:55</t>
  </si>
  <si>
    <t>20251014 14:04:53</t>
  </si>
  <si>
    <t>20251014 14:06:21</t>
  </si>
  <si>
    <t>20251014 14:08:19</t>
  </si>
  <si>
    <t>20251014 14:11:05</t>
  </si>
  <si>
    <t>20251014 15:50:27</t>
  </si>
  <si>
    <t>20251014 15:51:59</t>
  </si>
  <si>
    <t>20251014 15:53:19</t>
  </si>
  <si>
    <t>20251014 15:54:20</t>
  </si>
  <si>
    <t>20251014 15:55:31</t>
  </si>
  <si>
    <t>20251014 07:57:11</t>
  </si>
  <si>
    <t>20251014 07:59:56</t>
  </si>
  <si>
    <t>20251014 08:01:45</t>
  </si>
  <si>
    <t>20251014 08:04:04</t>
  </si>
  <si>
    <t>20251014 08:05:55</t>
  </si>
  <si>
    <t>mmol m⁻² s⁻¹</t>
  </si>
  <si>
    <t>Normalised</t>
  </si>
  <si>
    <t>Chamber</t>
  </si>
  <si>
    <t>Average</t>
  </si>
  <si>
    <t>Standard Deviation</t>
  </si>
  <si>
    <t>µmol m⁻² s⁻¹</t>
  </si>
  <si>
    <t>average E</t>
  </si>
  <si>
    <t>µmol mol⁻¹</t>
  </si>
  <si>
    <t>Licor Number</t>
  </si>
  <si>
    <t>AVE_Li-6800</t>
  </si>
  <si>
    <t>Normalised_LI-6800</t>
  </si>
  <si>
    <t>Standard Deviation_6800</t>
  </si>
  <si>
    <t>Standard deviation</t>
  </si>
  <si>
    <t>Average_Day 1</t>
  </si>
  <si>
    <t>Average_Day 2</t>
  </si>
  <si>
    <t>Standard deviation_Day 1</t>
  </si>
  <si>
    <t>Scale 3</t>
  </si>
  <si>
    <t>Scale 3 Normalised</t>
  </si>
  <si>
    <t>Scale 1</t>
  </si>
  <si>
    <t>Scale 1 Normalised</t>
  </si>
  <si>
    <t xml:space="preserve">Scale 4 </t>
  </si>
  <si>
    <t>Scale 4 Normalised</t>
  </si>
  <si>
    <t>Standard deviation_Day 2</t>
  </si>
  <si>
    <t>Scale 4</t>
  </si>
  <si>
    <t>Normalised Average</t>
  </si>
  <si>
    <t>Normalised Standard Deviation</t>
  </si>
  <si>
    <t>Transpiration_rate_g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</si>
</sst>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color rgb="FF00000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14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 vertical="center"/>
    </xf>
    <xf numFmtId="0" fontId="0" fillId="33" borderId="0" xfId="0" applyFill="1" applyAlignment="1">
      <alignment horizontal="center" vertical="center"/>
    </xf>
    <xf numFmtId="0" fontId="0" fillId="0" borderId="0" xfId="0" quotePrefix="1" applyAlignment="1">
      <alignment horizontal="center" vertical="center"/>
    </xf>
    <xf numFmtId="21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33" borderId="0" xfId="0" applyNumberForma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/>
    <xf numFmtId="0" fontId="16" fillId="0" borderId="0" xfId="0" applyFont="1" applyAlignment="1">
      <alignment horizontal="center" vertical="center" wrapText="1"/>
    </xf>
    <xf numFmtId="0" fontId="0" fillId="33" borderId="0" xfId="0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0" fontId="16" fillId="33" borderId="0" xfId="0" applyFont="1" applyFill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4424E3-5671-4F9A-8C2B-56FCAA679DC8}">
  <dimension ref="A1:CE525"/>
  <sheetViews>
    <sheetView workbookViewId="0">
      <pane ySplit="1" topLeftCell="A2" activePane="bottomLeft" state="frozen"/>
      <selection pane="bottomLeft" activeCell="L10" sqref="L10"/>
    </sheetView>
  </sheetViews>
  <sheetFormatPr defaultRowHeight="15" x14ac:dyDescent="0.25"/>
  <cols>
    <col min="1" max="1" width="10.5703125" style="3" bestFit="1" customWidth="1"/>
    <col min="2" max="2" width="11" style="3" bestFit="1" customWidth="1"/>
    <col min="3" max="3" width="19.42578125" style="3" bestFit="1" customWidth="1"/>
    <col min="4" max="4" width="18.42578125" style="3" bestFit="1" customWidth="1"/>
    <col min="5" max="5" width="19.42578125" style="3" bestFit="1" customWidth="1"/>
    <col min="6" max="6" width="18.42578125" style="3" bestFit="1" customWidth="1"/>
    <col min="7" max="7" width="19.42578125" style="3" bestFit="1" customWidth="1"/>
    <col min="8" max="8" width="18.42578125" style="3" bestFit="1" customWidth="1"/>
    <col min="9" max="9" width="9.140625" style="4"/>
    <col min="10" max="10" width="10.5703125" style="3" bestFit="1" customWidth="1"/>
    <col min="11" max="11" width="11" style="3" bestFit="1" customWidth="1"/>
    <col min="12" max="12" width="19.42578125" style="3" bestFit="1" customWidth="1"/>
    <col min="13" max="13" width="18.42578125" style="3" bestFit="1" customWidth="1"/>
    <col min="14" max="14" width="19.42578125" style="3" bestFit="1" customWidth="1"/>
    <col min="15" max="15" width="18.42578125" style="3" bestFit="1" customWidth="1"/>
    <col min="16" max="16" width="19.42578125" style="3" bestFit="1" customWidth="1"/>
    <col min="17" max="17" width="18.42578125" style="3" bestFit="1" customWidth="1"/>
    <col min="18" max="18" width="9.140625" style="4"/>
    <col min="19" max="19" width="10.5703125" style="3" bestFit="1" customWidth="1"/>
    <col min="20" max="20" width="11" style="3" bestFit="1" customWidth="1"/>
    <col min="21" max="21" width="19.42578125" style="3" bestFit="1" customWidth="1"/>
    <col min="22" max="22" width="18.42578125" style="3" bestFit="1" customWidth="1"/>
    <col min="23" max="23" width="19.42578125" style="3" bestFit="1" customWidth="1"/>
    <col min="24" max="24" width="18.42578125" style="3" bestFit="1" customWidth="1"/>
    <col min="25" max="25" width="19.42578125" style="3" bestFit="1" customWidth="1"/>
    <col min="26" max="26" width="18.42578125" style="3" bestFit="1" customWidth="1"/>
    <col min="27" max="27" width="9.140625" style="4"/>
    <col min="28" max="28" width="10.5703125" style="3" bestFit="1" customWidth="1"/>
    <col min="29" max="29" width="11" style="3" bestFit="1" customWidth="1"/>
    <col min="30" max="30" width="19.42578125" style="3" bestFit="1" customWidth="1"/>
    <col min="31" max="31" width="18.42578125" style="3" bestFit="1" customWidth="1"/>
    <col min="32" max="32" width="19.42578125" style="3" bestFit="1" customWidth="1"/>
    <col min="33" max="33" width="18.42578125" style="3" bestFit="1" customWidth="1"/>
    <col min="34" max="34" width="19.42578125" style="3" bestFit="1" customWidth="1"/>
    <col min="35" max="35" width="18.42578125" style="3" bestFit="1" customWidth="1"/>
    <col min="36" max="36" width="9.140625" style="4"/>
    <col min="37" max="37" width="10.5703125" style="3" bestFit="1" customWidth="1"/>
    <col min="38" max="38" width="11" style="3" bestFit="1" customWidth="1"/>
    <col min="39" max="39" width="19.42578125" style="3" bestFit="1" customWidth="1"/>
    <col min="40" max="40" width="18.42578125" style="3" bestFit="1" customWidth="1"/>
    <col min="41" max="41" width="19.42578125" style="3" bestFit="1" customWidth="1"/>
    <col min="42" max="42" width="18.42578125" style="3" bestFit="1" customWidth="1"/>
    <col min="43" max="43" width="19.42578125" style="3" bestFit="1" customWidth="1"/>
    <col min="44" max="44" width="18.42578125" style="3" bestFit="1" customWidth="1"/>
    <col min="45" max="45" width="9.140625" style="4"/>
    <col min="46" max="46" width="10.5703125" style="3" bestFit="1" customWidth="1"/>
    <col min="47" max="47" width="11" style="3" bestFit="1" customWidth="1"/>
    <col min="48" max="48" width="19.42578125" style="3" bestFit="1" customWidth="1"/>
    <col min="49" max="49" width="18.42578125" style="3" bestFit="1" customWidth="1"/>
    <col min="50" max="50" width="19.42578125" style="3" bestFit="1" customWidth="1"/>
    <col min="51" max="51" width="18.42578125" style="3" bestFit="1" customWidth="1"/>
    <col min="52" max="52" width="19.42578125" style="3" bestFit="1" customWidth="1"/>
    <col min="53" max="53" width="18.42578125" style="3" bestFit="1" customWidth="1"/>
    <col min="54" max="54" width="9.140625" style="4"/>
    <col min="55" max="55" width="14" style="3" bestFit="1" customWidth="1"/>
    <col min="56" max="56" width="24" style="3" bestFit="1" customWidth="1"/>
    <col min="57" max="57" width="14" style="3" bestFit="1" customWidth="1"/>
    <col min="58" max="58" width="24" style="3" bestFit="1" customWidth="1"/>
    <col min="59" max="61" width="9.140625" style="4"/>
    <col min="62" max="62" width="5.140625" style="3" bestFit="1" customWidth="1"/>
    <col min="63" max="63" width="10.5703125" style="3" bestFit="1" customWidth="1"/>
    <col min="64" max="64" width="11" style="3" bestFit="1" customWidth="1"/>
    <col min="65" max="67" width="19.42578125" style="3" bestFit="1" customWidth="1"/>
    <col min="68" max="68" width="8.140625" style="3" bestFit="1" customWidth="1"/>
    <col min="69" max="69" width="12.42578125" style="3" bestFit="1" customWidth="1"/>
    <col min="70" max="70" width="18.140625" style="3" bestFit="1" customWidth="1"/>
    <col min="71" max="71" width="9.140625" style="4"/>
    <col min="72" max="72" width="5.140625" style="3" bestFit="1" customWidth="1"/>
    <col min="73" max="73" width="10.5703125" style="3" bestFit="1" customWidth="1"/>
    <col min="74" max="74" width="11" style="3" bestFit="1" customWidth="1"/>
    <col min="75" max="75" width="19.42578125" style="3" bestFit="1" customWidth="1"/>
    <col min="76" max="76" width="18.42578125" style="3" bestFit="1" customWidth="1"/>
    <col min="77" max="77" width="12.42578125" style="3" bestFit="1" customWidth="1"/>
    <col min="78" max="78" width="18.42578125" style="3" bestFit="1" customWidth="1"/>
    <col min="79" max="79" width="12.42578125" style="3" bestFit="1" customWidth="1"/>
    <col min="80" max="80" width="18.42578125" style="3" bestFit="1" customWidth="1"/>
    <col min="81" max="81" width="9.140625" style="4"/>
    <col min="82" max="82" width="19.28515625" style="3" bestFit="1" customWidth="1"/>
    <col min="83" max="83" width="29.7109375" style="3" bestFit="1" customWidth="1"/>
  </cols>
  <sheetData>
    <row r="1" spans="1:83" s="11" customFormat="1" ht="29.25" customHeight="1" x14ac:dyDescent="0.25">
      <c r="A1" s="11" t="s">
        <v>0</v>
      </c>
      <c r="B1" s="11" t="s">
        <v>1</v>
      </c>
      <c r="C1" s="11" t="s">
        <v>123</v>
      </c>
      <c r="D1" s="11" t="s">
        <v>124</v>
      </c>
      <c r="E1" s="11" t="s">
        <v>125</v>
      </c>
      <c r="F1" s="11" t="s">
        <v>126</v>
      </c>
      <c r="G1" s="11" t="s">
        <v>127</v>
      </c>
      <c r="H1" s="11" t="s">
        <v>128</v>
      </c>
      <c r="I1" s="15"/>
      <c r="J1" s="11" t="s">
        <v>0</v>
      </c>
      <c r="K1" s="11" t="s">
        <v>1</v>
      </c>
      <c r="L1" s="11" t="s">
        <v>123</v>
      </c>
      <c r="M1" s="11" t="s">
        <v>124</v>
      </c>
      <c r="N1" s="11" t="s">
        <v>125</v>
      </c>
      <c r="O1" s="11" t="s">
        <v>126</v>
      </c>
      <c r="P1" s="11" t="s">
        <v>127</v>
      </c>
      <c r="Q1" s="11" t="s">
        <v>128</v>
      </c>
      <c r="R1" s="15"/>
      <c r="S1" s="11" t="s">
        <v>0</v>
      </c>
      <c r="T1" s="11" t="s">
        <v>1</v>
      </c>
      <c r="U1" s="11" t="s">
        <v>123</v>
      </c>
      <c r="V1" s="11" t="s">
        <v>124</v>
      </c>
      <c r="W1" s="11" t="s">
        <v>125</v>
      </c>
      <c r="X1" s="11" t="s">
        <v>126</v>
      </c>
      <c r="Y1" s="11" t="s">
        <v>127</v>
      </c>
      <c r="Z1" s="11" t="s">
        <v>128</v>
      </c>
      <c r="AA1" s="15"/>
      <c r="AB1" s="11" t="s">
        <v>0</v>
      </c>
      <c r="AC1" s="11" t="s">
        <v>1</v>
      </c>
      <c r="AD1" s="11" t="s">
        <v>123</v>
      </c>
      <c r="AE1" s="11" t="s">
        <v>124</v>
      </c>
      <c r="AF1" s="11" t="s">
        <v>125</v>
      </c>
      <c r="AG1" s="11" t="s">
        <v>126</v>
      </c>
      <c r="AH1" s="11" t="s">
        <v>127</v>
      </c>
      <c r="AI1" s="11" t="s">
        <v>128</v>
      </c>
      <c r="AJ1" s="15"/>
      <c r="AK1" s="11" t="s">
        <v>0</v>
      </c>
      <c r="AL1" s="11" t="s">
        <v>1</v>
      </c>
      <c r="AM1" s="11" t="s">
        <v>123</v>
      </c>
      <c r="AN1" s="11" t="s">
        <v>124</v>
      </c>
      <c r="AO1" s="11" t="s">
        <v>125</v>
      </c>
      <c r="AP1" s="11" t="s">
        <v>126</v>
      </c>
      <c r="AQ1" s="11" t="s">
        <v>127</v>
      </c>
      <c r="AR1" s="11" t="s">
        <v>128</v>
      </c>
      <c r="AS1" s="15"/>
      <c r="AT1" s="11" t="s">
        <v>0</v>
      </c>
      <c r="AU1" s="11" t="s">
        <v>1</v>
      </c>
      <c r="AV1" s="11" t="s">
        <v>123</v>
      </c>
      <c r="AW1" s="11" t="s">
        <v>124</v>
      </c>
      <c r="AX1" s="11" t="s">
        <v>125</v>
      </c>
      <c r="AY1" s="11" t="s">
        <v>126</v>
      </c>
      <c r="AZ1" s="11" t="s">
        <v>127</v>
      </c>
      <c r="BA1" s="11" t="s">
        <v>128</v>
      </c>
      <c r="BB1" s="15"/>
      <c r="BC1" s="11" t="s">
        <v>120</v>
      </c>
      <c r="BD1" s="11" t="s">
        <v>122</v>
      </c>
      <c r="BE1" s="11" t="s">
        <v>121</v>
      </c>
      <c r="BF1" s="11" t="s">
        <v>129</v>
      </c>
      <c r="BG1" s="15"/>
      <c r="BH1" s="15"/>
      <c r="BI1" s="15"/>
      <c r="BK1" s="11" t="s">
        <v>0</v>
      </c>
      <c r="BL1" s="11" t="s">
        <v>1</v>
      </c>
      <c r="BM1" s="11" t="s">
        <v>123</v>
      </c>
      <c r="BN1" s="11" t="s">
        <v>125</v>
      </c>
      <c r="BO1" s="11" t="s">
        <v>130</v>
      </c>
      <c r="BP1" s="11" t="s">
        <v>110</v>
      </c>
      <c r="BQ1" s="11" t="s">
        <v>108</v>
      </c>
      <c r="BR1" s="11" t="s">
        <v>119</v>
      </c>
      <c r="BS1" s="15"/>
      <c r="BU1" s="11" t="s">
        <v>0</v>
      </c>
      <c r="BV1" s="11" t="s">
        <v>1</v>
      </c>
      <c r="BW1" s="11" t="s">
        <v>123</v>
      </c>
      <c r="BX1" s="11" t="s">
        <v>124</v>
      </c>
      <c r="BY1" s="11" t="s">
        <v>125</v>
      </c>
      <c r="BZ1" s="11" t="s">
        <v>126</v>
      </c>
      <c r="CA1" s="11" t="s">
        <v>130</v>
      </c>
      <c r="CB1" s="11" t="s">
        <v>128</v>
      </c>
      <c r="CC1" s="15"/>
      <c r="CD1" s="11" t="s">
        <v>131</v>
      </c>
      <c r="CE1" s="11" t="s">
        <v>132</v>
      </c>
    </row>
    <row r="2" spans="1:83" s="11" customFormat="1" ht="17.25" customHeight="1" x14ac:dyDescent="0.25">
      <c r="C2" s="17" t="s">
        <v>133</v>
      </c>
      <c r="E2" s="17" t="s">
        <v>133</v>
      </c>
      <c r="G2" s="17" t="s">
        <v>133</v>
      </c>
      <c r="I2" s="15"/>
      <c r="L2" s="17" t="s">
        <v>133</v>
      </c>
      <c r="N2" s="17" t="s">
        <v>133</v>
      </c>
      <c r="P2" s="17" t="s">
        <v>133</v>
      </c>
      <c r="R2" s="15"/>
      <c r="U2" s="17" t="s">
        <v>133</v>
      </c>
      <c r="W2" s="17" t="s">
        <v>133</v>
      </c>
      <c r="Y2" s="17" t="s">
        <v>133</v>
      </c>
      <c r="AA2" s="15"/>
      <c r="AD2" s="17" t="s">
        <v>133</v>
      </c>
      <c r="AF2" s="17" t="s">
        <v>133</v>
      </c>
      <c r="AH2" s="17" t="s">
        <v>133</v>
      </c>
      <c r="AJ2" s="15"/>
      <c r="AM2" s="17" t="s">
        <v>133</v>
      </c>
      <c r="AO2" s="17" t="s">
        <v>133</v>
      </c>
      <c r="AQ2" s="17" t="s">
        <v>133</v>
      </c>
      <c r="AS2" s="15"/>
      <c r="AV2" s="17" t="s">
        <v>133</v>
      </c>
      <c r="AX2" s="17" t="s">
        <v>133</v>
      </c>
      <c r="AZ2" s="17" t="s">
        <v>133</v>
      </c>
      <c r="BB2" s="15"/>
      <c r="BG2" s="15"/>
      <c r="BH2" s="15"/>
      <c r="BI2" s="15"/>
      <c r="BM2" s="17" t="s">
        <v>133</v>
      </c>
      <c r="BN2" s="17" t="s">
        <v>133</v>
      </c>
      <c r="BO2" s="17" t="s">
        <v>133</v>
      </c>
      <c r="BS2" s="15"/>
      <c r="BW2" s="17" t="s">
        <v>133</v>
      </c>
      <c r="CC2" s="15"/>
    </row>
    <row r="3" spans="1:83" x14ac:dyDescent="0.25">
      <c r="A3" s="14">
        <v>45944</v>
      </c>
      <c r="B3" s="6">
        <v>0.25</v>
      </c>
      <c r="C3" s="3">
        <v>0.16151721999999999</v>
      </c>
      <c r="D3" s="7">
        <f>(C3 - MIN($C$3:$C$263)) / (MAX($C$3:$C$263) - MIN($C$3:$C$263))</f>
        <v>5.2869467747967015E-3</v>
      </c>
      <c r="E3" s="3">
        <v>0.34887343300000001</v>
      </c>
      <c r="F3" s="7">
        <f>(E3 - MIN($E$3:$E$263)) / (MAX($E$3:$E$263) - MIN($E$3:$E$263))</f>
        <v>2.2410479036470518E-2</v>
      </c>
      <c r="G3" s="3">
        <v>0.33997548999999999</v>
      </c>
      <c r="H3" s="7">
        <f>(G3 - MIN($G$3:$G$263)) / (MAX($G$3:$G$263) - MIN($G$3:$G$263))</f>
        <v>4.458027684167773E-2</v>
      </c>
      <c r="I3" s="8"/>
      <c r="J3" s="14">
        <v>45945</v>
      </c>
      <c r="K3" s="6">
        <v>0.25</v>
      </c>
      <c r="L3" s="3">
        <v>0.14627324799999999</v>
      </c>
      <c r="M3" s="7">
        <f>(L3 - MIN($L$3:$L$263)) / (MAX($L$3:$L$263) - MIN($L$3:$L$263))</f>
        <v>1.5497668957406196E-3</v>
      </c>
      <c r="N3" s="3">
        <v>0.31304441599999999</v>
      </c>
      <c r="O3" s="7">
        <f>(N3 - MIN($N$3:$N$263)) / (MAX($N$3:$N$263) - MIN($N$3:$N$263))</f>
        <v>2.8867251117055161E-3</v>
      </c>
      <c r="P3" s="3">
        <v>0.24701108899999999</v>
      </c>
      <c r="Q3" s="7">
        <f>(P3 - MIN($P$3:$P$263)) / (MAX($P$3:$P$263) - MIN($P$3:$P$263))</f>
        <v>3.7676737489641542E-3</v>
      </c>
      <c r="R3" s="8"/>
      <c r="S3" s="14">
        <v>45940</v>
      </c>
      <c r="T3" s="6">
        <v>0.25</v>
      </c>
      <c r="U3" s="3">
        <v>0.14790848500000001</v>
      </c>
      <c r="V3" s="7">
        <f>(U3 - MIN($U$3:$U$263)) / (MAX($U$3:$U$263) - MIN($U$3:$U$263))</f>
        <v>0.337079801687241</v>
      </c>
      <c r="W3" s="3">
        <v>0.341772411</v>
      </c>
      <c r="X3" s="7">
        <f>(W3 - MIN($W$3:$W$263)) / (MAX($W$3:$W$263) - MIN($W$3:$W$263))</f>
        <v>7.0334360164374006E-3</v>
      </c>
      <c r="Y3" s="3">
        <v>0.21676214399999999</v>
      </c>
      <c r="Z3" s="7">
        <f>(Y3 - MIN($Y$3:$Y$263)) / (MAX($Y$3:$Y$263) - MIN($Y$3:$Y$263))</f>
        <v>2.8618867415256481E-2</v>
      </c>
      <c r="AA3" s="8"/>
      <c r="AB3" s="14">
        <v>45941</v>
      </c>
      <c r="AC3" s="6">
        <v>0.25</v>
      </c>
      <c r="AD3" s="3">
        <v>0.13974673500000001</v>
      </c>
      <c r="AE3" s="7">
        <f>(AD3 - MIN($AD$3:$AD$263)) / (MAX($AD$3:$AD$263) - MIN($AD$3:$AD$263))</f>
        <v>1.2074916651423523E-2</v>
      </c>
      <c r="AF3" s="3">
        <v>0.32965224399999998</v>
      </c>
      <c r="AG3" s="7">
        <f>(AF3 - MIN($AF$3:$AF$263)) / (MAX($AF$3:$AF$263) - MIN($AF$3:$AF$263))</f>
        <v>2.5924317498282937E-3</v>
      </c>
      <c r="AH3" s="3">
        <v>0.26603110800000002</v>
      </c>
      <c r="AI3" s="7">
        <f>(AH3 - MIN($AH$3:$AH$263)) / (MAX($AH$3:$AH$263) - MIN($AH$3:$AH$263))</f>
        <v>0.16944576883512702</v>
      </c>
      <c r="AJ3" s="8"/>
      <c r="AK3" s="14">
        <v>45942</v>
      </c>
      <c r="AL3" s="6">
        <v>0.25</v>
      </c>
      <c r="AM3" s="3">
        <v>0.16264551999999999</v>
      </c>
      <c r="AN3" s="7">
        <f>(AM3 - MIN($AM$3:$AM$263)) / (MAX($AM$3:$AM$263) - MIN($AM$3:$AM$263))</f>
        <v>5.5953122359502228E-3</v>
      </c>
      <c r="AO3" s="3">
        <v>0.293277487</v>
      </c>
      <c r="AP3" s="7">
        <f>(AO3 - MIN($AO$3:$AO$263)) / (MAX($AO$3:$AO$263) - MIN($AO$3:$AO$263))</f>
        <v>7.9684205005286952E-3</v>
      </c>
      <c r="AQ3" s="3">
        <v>0.32252020199999998</v>
      </c>
      <c r="AR3" s="7">
        <f>(AQ3 - MIN($AQ$3:$AQ$263)) / (MAX($AQ$3:$AQ$263) - MIN($AQ$3:$AQ$263))</f>
        <v>1.8261199232259717E-2</v>
      </c>
      <c r="AS3" s="8"/>
      <c r="AT3" s="14">
        <v>45943</v>
      </c>
      <c r="AU3" s="6">
        <v>0.25</v>
      </c>
      <c r="AV3" s="3">
        <v>0.13712377000000001</v>
      </c>
      <c r="AW3" s="7">
        <f>(AV3 - MIN($AV$3:$AV$263)) / (MAX($AV$3:$AV$263) - MIN($AV$3:$AV$263))</f>
        <v>2.1132272809165804E-3</v>
      </c>
      <c r="AX3" s="3">
        <v>0.26774782699999999</v>
      </c>
      <c r="AY3" s="7">
        <f>(AX3 - MIN($AX$3:$AX$263)) / (MAX($AX$3:$AX$263) - MIN($AX$3:$AX$263))</f>
        <v>5.2221534154288964E-3</v>
      </c>
      <c r="AZ3" s="3">
        <v>0.28027215999999999</v>
      </c>
      <c r="BA3" s="7">
        <f>(AZ3 - MIN($AZ$3:$AZ$263)) / (MAX($AZ$3:$AZ$263) - MIN($AZ$3:$AZ$263))</f>
        <v>5.0187450907119161E-3</v>
      </c>
      <c r="BB3" s="8"/>
      <c r="BC3" s="7">
        <f>AVERAGE(D3,F3,H3,M3,O3,Q3,V3,X3,Z3,AE3,AG3,AI3,AN3,AP3,AR3,AW3,AY3,BA3)</f>
        <v>3.7861452695581381E-2</v>
      </c>
      <c r="BD3" s="7">
        <f>STDEV(D3,F3,H3,M3,O3,Q3,V3,X3,Z3,AE3,,AG3,AI3,AN3,AP3,AR3,AW3,AY3,BA3)</f>
        <v>8.2306553070551555E-2</v>
      </c>
      <c r="BE3" s="7">
        <f>AVERAGE(D3,F3,H3,M3,O3,Q3)</f>
        <v>1.3413644734892538E-2</v>
      </c>
      <c r="BF3" s="3">
        <f>STDEV(D3,F3,H3,M3,O3,Q3)</f>
        <v>1.710530674651058E-2</v>
      </c>
      <c r="BJ3" s="3">
        <v>2167</v>
      </c>
      <c r="BK3" s="14">
        <v>45944</v>
      </c>
      <c r="BL3" s="6">
        <v>0.25</v>
      </c>
      <c r="BM3" s="3">
        <v>0.16151721999999999</v>
      </c>
      <c r="BN3" s="3">
        <v>0.34887343300000001</v>
      </c>
      <c r="BO3" s="3">
        <v>0.33997548999999999</v>
      </c>
      <c r="BP3" s="16">
        <f>AVERAGE(BM3:BO3)</f>
        <v>0.28345538100000001</v>
      </c>
      <c r="BQ3" s="3">
        <f t="shared" ref="BQ3:BQ66" si="0">(BP3 - MIN($BP$3:$BP$263)) / (MAX($BP$3:$BP$263) - MIN($BP$3:$BP$263))</f>
        <v>6.063554838466368E-3</v>
      </c>
      <c r="BR3" s="3">
        <f>STDEV(BM3:BO3)</f>
        <v>0.10569522069826164</v>
      </c>
      <c r="BT3" s="3">
        <v>2167</v>
      </c>
      <c r="BU3" s="14">
        <v>45944</v>
      </c>
      <c r="BV3" s="6">
        <v>0.25</v>
      </c>
      <c r="BW3" s="3">
        <v>0.16151721999999999</v>
      </c>
      <c r="BX3" s="7">
        <f t="shared" ref="BX3:BX66" si="1">(BW3 - MIN($BW$3:$BW$263)) / (MAX($BW$3:$BW$263) - MIN($BW$3:$BW$263))</f>
        <v>5.2869467747967015E-3</v>
      </c>
      <c r="BY3" s="3">
        <v>0.34887343300000001</v>
      </c>
      <c r="BZ3" s="7">
        <f t="shared" ref="BZ3:BZ66" si="2">(BY3 - MIN($BY$3:$BY$263)) / (MAX($BY$3:$BY$263) - MIN($BY$3:$BY$263))</f>
        <v>2.2410479036470518E-2</v>
      </c>
      <c r="CA3" s="3">
        <v>0.33997548999999999</v>
      </c>
      <c r="CB3" s="7">
        <f t="shared" ref="CB3:CB66" si="3">(CA3 - MIN($CA$3:$CA$263)) / (MAX($CA$3:$CA$263) - MIN($CA$3:$CA$263))</f>
        <v>4.458027684167773E-2</v>
      </c>
      <c r="CC3" s="8"/>
      <c r="CD3" s="7">
        <f>AVERAGE(BX3,BZ3,CB3)</f>
        <v>2.4092567550981648E-2</v>
      </c>
      <c r="CE3" s="3">
        <f>STDEV(BX3,BZ3,CB3)</f>
        <v>1.9700596774316303E-2</v>
      </c>
    </row>
    <row r="4" spans="1:83" x14ac:dyDescent="0.25">
      <c r="A4" s="14">
        <v>45944</v>
      </c>
      <c r="B4" s="6">
        <v>0.25208333333333333</v>
      </c>
      <c r="C4" s="3">
        <v>0.15341095599999999</v>
      </c>
      <c r="D4" s="7">
        <f t="shared" ref="D4:D67" si="4">(C4 - MIN($C$3:$C$263)) / (MAX($C$3:$C$263) - MIN($C$3:$C$263))</f>
        <v>2.5975279919797189E-3</v>
      </c>
      <c r="E4" s="3">
        <v>0.343109726</v>
      </c>
      <c r="F4" s="7">
        <f t="shared" ref="F4:F67" si="5">(E4 - MIN($E$3:$E$263)) / (MAX($E$3:$E$263) - MIN($E$3:$E$263))</f>
        <v>2.0896471340115505E-2</v>
      </c>
      <c r="G4" s="3">
        <v>0.335303446</v>
      </c>
      <c r="H4" s="7">
        <f t="shared" ref="H4:H67" si="6">(G4 - MIN($G$3:$G$263)) / (MAX($G$3:$G$263) - MIN($G$3:$G$263))</f>
        <v>4.3431357003172334E-2</v>
      </c>
      <c r="I4" s="8"/>
      <c r="J4" s="14">
        <v>45945</v>
      </c>
      <c r="K4" s="6">
        <v>0.25208333333333333</v>
      </c>
      <c r="L4" s="3">
        <v>0.14287914400000001</v>
      </c>
      <c r="M4" s="7">
        <f t="shared" ref="M4:M67" si="7">(L4 - MIN($L$3:$L$263)) / (MAX($L$3:$L$263) - MIN($L$3:$L$263))</f>
        <v>0</v>
      </c>
      <c r="N4" s="3">
        <v>0.30637412000000003</v>
      </c>
      <c r="O4" s="7">
        <f t="shared" ref="O4:O67" si="8">(N4 - MIN($N$3:$N$263)) / (MAX($N$3:$N$263) - MIN($N$3:$N$263))</f>
        <v>6.7312748842962707E-4</v>
      </c>
      <c r="P4" s="3">
        <v>0.24461092500000001</v>
      </c>
      <c r="Q4" s="7">
        <f t="shared" ref="Q4:Q67" si="9">(P4 - MIN($P$3:$P$263)) / (MAX($P$3:$P$263) - MIN($P$3:$P$263))</f>
        <v>2.9599990111775411E-3</v>
      </c>
      <c r="R4" s="8"/>
      <c r="S4" s="14">
        <v>45940</v>
      </c>
      <c r="T4" s="6">
        <v>0.25208333333333333</v>
      </c>
      <c r="U4" s="3">
        <v>0.125686505</v>
      </c>
      <c r="V4" s="7">
        <f t="shared" ref="V4:V67" si="10">(U4 - MIN($U$3:$U$263)) / (MAX($U$3:$U$263) - MIN($U$3:$U$263))</f>
        <v>0.33251316344983067</v>
      </c>
      <c r="W4" s="3">
        <v>0.33871983999999999</v>
      </c>
      <c r="X4" s="7">
        <f t="shared" ref="X4:X67" si="11">(W4 - MIN($W$3:$W$263)) / (MAX($W$3:$W$263) - MIN($W$3:$W$263))</f>
        <v>6.207948559671753E-3</v>
      </c>
      <c r="Y4" s="3">
        <v>0.20853570900000001</v>
      </c>
      <c r="Z4" s="7">
        <f t="shared" ref="Z4:Z67" si="12">(Y4 - MIN($Y$3:$Y$263)) / (MAX($Y$3:$Y$263) - MIN($Y$3:$Y$263))</f>
        <v>2.6942595140124634E-2</v>
      </c>
      <c r="AA4" s="8"/>
      <c r="AB4" s="14">
        <v>45941</v>
      </c>
      <c r="AC4" s="6">
        <v>0.25208333333333333</v>
      </c>
      <c r="AD4" s="3">
        <v>0.13241393100000001</v>
      </c>
      <c r="AE4" s="7">
        <f t="shared" ref="AE4:AE67" si="13">(AD4 - MIN($AD$3:$AD$263)) / (MAX($AD$3:$AD$263) - MIN($AD$3:$AD$263))</f>
        <v>9.7167609575538379E-3</v>
      </c>
      <c r="AF4" s="3">
        <v>0.33296745</v>
      </c>
      <c r="AG4" s="7">
        <f t="shared" ref="AG4:AG67" si="14">(AF4 - MIN($AF$3:$AF$263)) / (MAX($AF$3:$AF$263) - MIN($AF$3:$AF$263))</f>
        <v>3.422192340638714E-3</v>
      </c>
      <c r="AH4" s="3">
        <v>0.26341137399999998</v>
      </c>
      <c r="AI4" s="7">
        <f t="shared" ref="AI4:AI67" si="15">(AH4 - MIN($AH$3:$AH$263)) / (MAX($AH$3:$AH$263) - MIN($AH$3:$AH$263))</f>
        <v>0.16895122372218116</v>
      </c>
      <c r="AJ4" s="8"/>
      <c r="AK4" s="14">
        <v>45942</v>
      </c>
      <c r="AL4" s="6">
        <v>0.25208333333333333</v>
      </c>
      <c r="AM4" s="3">
        <v>0.16319635299999999</v>
      </c>
      <c r="AN4" s="7">
        <f t="shared" ref="AN4:AN67" si="16">(AM4 - MIN($AM$3:$AM$263)) / (MAX($AM$3:$AM$263) - MIN($AM$3:$AM$263))</f>
        <v>5.7748304355826905E-3</v>
      </c>
      <c r="AO4" s="3">
        <v>0.29155805200000001</v>
      </c>
      <c r="AP4" s="7">
        <f t="shared" ref="AP4:AP67" si="17">(AO4 - MIN($AO$3:$AO$263)) / (MAX($AO$3:$AO$263) - MIN($AO$3:$AO$263))</f>
        <v>7.5618823791352915E-3</v>
      </c>
      <c r="AQ4" s="3">
        <v>0.314470945</v>
      </c>
      <c r="AR4" s="7">
        <f t="shared" ref="AR4:AR67" si="18">(AQ4 - MIN($AQ$3:$AQ$263)) / (MAX($AQ$3:$AQ$263) - MIN($AQ$3:$AQ$263))</f>
        <v>1.6175678595250428E-2</v>
      </c>
      <c r="AS4" s="8"/>
      <c r="AT4" s="14">
        <v>45943</v>
      </c>
      <c r="AU4" s="6">
        <v>0.25208333333333333</v>
      </c>
      <c r="AV4" s="3">
        <v>0.14003913700000001</v>
      </c>
      <c r="AW4" s="7">
        <f t="shared" ref="AW4:AW67" si="19">(AV4 - MIN($AV$3:$AV$263)) / (MAX($AV$3:$AV$263) - MIN($AV$3:$AV$263))</f>
        <v>3.2532324580392363E-3</v>
      </c>
      <c r="AX4" s="3">
        <v>0.26876012500000002</v>
      </c>
      <c r="AY4" s="7">
        <f t="shared" ref="AY4:AY67" si="20">(AX4 - MIN($AX$3:$AX$263)) / (MAX($AX$3:$AX$263) - MIN($AX$3:$AX$263))</f>
        <v>5.5226562278031148E-3</v>
      </c>
      <c r="AZ4" s="3">
        <v>0.282122757</v>
      </c>
      <c r="BA4" s="7">
        <f t="shared" ref="BA4:BA67" si="21">(AZ4 - MIN($AZ$3:$AZ$263)) / (MAX($AZ$3:$AZ$263) - MIN($AZ$3:$AZ$263))</f>
        <v>5.5972749634480923E-3</v>
      </c>
      <c r="BB4" s="8"/>
      <c r="BC4" s="7">
        <f>AVERAGE(D4,F4,H4,M4,O4,Q4,V4,X4,Z4,AE4,AG4,AI4,AN4,AP4,AR4,AW4,AY4,BA4)</f>
        <v>3.6788773448007461E-2</v>
      </c>
      <c r="BD4" s="7">
        <f>STDEV(D4,F4,H4,M4,O4,Q4,V4,X4,Z4,AE4,,AG4,AI4,AN4,AP4,AR4,AW4,AY4,BA4)</f>
        <v>8.1535378878675499E-2</v>
      </c>
      <c r="BE4" s="7">
        <f>AVERAGE(D4,F4,H4,M4,O4,Q4)</f>
        <v>1.1759747139145786E-2</v>
      </c>
      <c r="BF4" s="3">
        <f>STDEV(D4,F4,H4,M4,O4,Q4)</f>
        <v>1.7373296839554429E-2</v>
      </c>
      <c r="BJ4" s="3">
        <v>2168</v>
      </c>
      <c r="BK4" s="14">
        <v>45944</v>
      </c>
      <c r="BL4" s="6">
        <v>0.25208333333333333</v>
      </c>
      <c r="BM4" s="3">
        <v>0.15341095599999999</v>
      </c>
      <c r="BN4" s="3">
        <v>0.343109726</v>
      </c>
      <c r="BO4" s="3">
        <v>0.335303446</v>
      </c>
      <c r="BP4" s="16">
        <f t="shared" ref="BP4:BP67" si="22">AVERAGE(BM4:BO4)</f>
        <v>0.27727470933333337</v>
      </c>
      <c r="BQ4" s="3">
        <f t="shared" si="0"/>
        <v>4.2992946634157099E-3</v>
      </c>
      <c r="BR4" s="3">
        <f t="shared" ref="BR4:BR67" si="23">STDEV(BM4:BO4)</f>
        <v>0.10734014414106784</v>
      </c>
      <c r="BT4" s="3">
        <v>2168</v>
      </c>
      <c r="BU4" s="14">
        <v>45944</v>
      </c>
      <c r="BV4" s="6">
        <v>0.25208333333333333</v>
      </c>
      <c r="BW4" s="3">
        <v>0.15341095599999999</v>
      </c>
      <c r="BX4" s="7">
        <f t="shared" si="1"/>
        <v>2.5975279919797189E-3</v>
      </c>
      <c r="BY4" s="3">
        <v>0.343109726</v>
      </c>
      <c r="BZ4" s="7">
        <f t="shared" si="2"/>
        <v>2.0896471340115505E-2</v>
      </c>
      <c r="CA4" s="3">
        <v>0.335303446</v>
      </c>
      <c r="CB4" s="7">
        <f t="shared" si="3"/>
        <v>4.3431357003172334E-2</v>
      </c>
      <c r="CC4" s="8"/>
      <c r="CD4" s="7">
        <f t="shared" ref="CD4:CD67" si="24">AVERAGE(BX4,BZ4,CB4)</f>
        <v>2.2308452111755851E-2</v>
      </c>
      <c r="CE4" s="3">
        <f t="shared" ref="CE4:CE67" si="25">STDEV(BX4,BZ4,CB4)</f>
        <v>2.0453500072198903E-2</v>
      </c>
    </row>
    <row r="5" spans="1:83" x14ac:dyDescent="0.25">
      <c r="A5" s="14">
        <v>45944</v>
      </c>
      <c r="B5" s="6">
        <v>0.25416666666666665</v>
      </c>
      <c r="C5" s="3">
        <v>0.145581663</v>
      </c>
      <c r="D5" s="7">
        <f t="shared" si="4"/>
        <v>0</v>
      </c>
      <c r="E5" s="3">
        <v>0.33877835099999998</v>
      </c>
      <c r="F5" s="7">
        <f t="shared" si="5"/>
        <v>1.9758707903181644E-2</v>
      </c>
      <c r="G5" s="3">
        <v>0.33694654899999998</v>
      </c>
      <c r="H5" s="7">
        <f t="shared" si="6"/>
        <v>4.3835418615907083E-2</v>
      </c>
      <c r="I5" s="8"/>
      <c r="J5" s="14">
        <v>45945</v>
      </c>
      <c r="K5" s="6">
        <v>0.25416666666666665</v>
      </c>
      <c r="L5" s="3">
        <v>0.14596026100000001</v>
      </c>
      <c r="M5" s="7">
        <f t="shared" si="7"/>
        <v>1.4068552785959619E-3</v>
      </c>
      <c r="N5" s="3">
        <v>0.30696374799999998</v>
      </c>
      <c r="O5" s="7">
        <f t="shared" si="8"/>
        <v>8.6880083477240103E-4</v>
      </c>
      <c r="P5" s="3">
        <v>0.24636728799999999</v>
      </c>
      <c r="Q5" s="7">
        <f t="shared" si="9"/>
        <v>3.5510294680476157E-3</v>
      </c>
      <c r="R5" s="8"/>
      <c r="S5" s="14">
        <v>45940</v>
      </c>
      <c r="T5" s="6">
        <v>0.25416666666666665</v>
      </c>
      <c r="U5" s="3">
        <v>0.23390750299999999</v>
      </c>
      <c r="V5" s="7">
        <f t="shared" si="10"/>
        <v>0.3547526825006761</v>
      </c>
      <c r="W5" s="3">
        <v>0.33155061299999999</v>
      </c>
      <c r="X5" s="7">
        <f t="shared" si="11"/>
        <v>4.2692198738506501E-3</v>
      </c>
      <c r="Y5" s="3">
        <v>0.18878871799999999</v>
      </c>
      <c r="Z5" s="7">
        <f t="shared" si="12"/>
        <v>2.29188189198569E-2</v>
      </c>
      <c r="AA5" s="8"/>
      <c r="AB5" s="14">
        <v>45941</v>
      </c>
      <c r="AC5" s="6">
        <v>0.25416666666666665</v>
      </c>
      <c r="AD5" s="3">
        <v>0.117750772</v>
      </c>
      <c r="AE5" s="7">
        <f t="shared" si="13"/>
        <v>5.0012371434758228E-3</v>
      </c>
      <c r="AF5" s="3">
        <v>0.331096589</v>
      </c>
      <c r="AG5" s="7">
        <f t="shared" si="14"/>
        <v>2.9539358495838087E-3</v>
      </c>
      <c r="AH5" s="3">
        <v>0.25978570299999998</v>
      </c>
      <c r="AI5" s="7">
        <f t="shared" si="15"/>
        <v>0.16826678099853076</v>
      </c>
      <c r="AJ5" s="8"/>
      <c r="AK5" s="14">
        <v>45942</v>
      </c>
      <c r="AL5" s="6">
        <v>0.25416666666666665</v>
      </c>
      <c r="AM5" s="3">
        <v>0.154631556</v>
      </c>
      <c r="AN5" s="7">
        <f t="shared" si="16"/>
        <v>2.9835362726375555E-3</v>
      </c>
      <c r="AO5" s="3">
        <v>0.28479622999999998</v>
      </c>
      <c r="AP5" s="7">
        <f t="shared" si="17"/>
        <v>5.9631372023320854E-3</v>
      </c>
      <c r="AQ5" s="3">
        <v>0.306218777</v>
      </c>
      <c r="AR5" s="7">
        <f t="shared" si="18"/>
        <v>1.4037584773166262E-2</v>
      </c>
      <c r="AS5" s="8"/>
      <c r="AT5" s="14">
        <v>45943</v>
      </c>
      <c r="AU5" s="6">
        <v>0.25416666666666665</v>
      </c>
      <c r="AV5" s="3">
        <v>0.13803045799999999</v>
      </c>
      <c r="AW5" s="7">
        <f t="shared" si="19"/>
        <v>2.4677723567286388E-3</v>
      </c>
      <c r="AX5" s="3">
        <v>0.26880311899999998</v>
      </c>
      <c r="AY5" s="7">
        <f t="shared" si="20"/>
        <v>5.5354190880628467E-3</v>
      </c>
      <c r="AZ5" s="3">
        <v>0.27476199099999998</v>
      </c>
      <c r="BA5" s="7">
        <f t="shared" si="21"/>
        <v>3.2961672575452061E-3</v>
      </c>
      <c r="BB5" s="8"/>
      <c r="BC5" s="7">
        <f>AVERAGE(D5,F5,H5,M5,O5,Q5,V5,X5,Z5,AE5,AG5,AI5,AN5,AP5,AR5,AW5,AY5,BA5)</f>
        <v>3.6770394685386197E-2</v>
      </c>
      <c r="BD5" s="7">
        <f>STDEV(D5,F5,H5,M5,O5,Q5,V5,X5,Z5,AE5,,AG5,AI5,AN5,AP5,AR5,AW5,AY5,BA5)</f>
        <v>8.6377917107046329E-2</v>
      </c>
      <c r="BE5" s="7">
        <f>AVERAGE(D5,F5,H5,M5,O5,Q5)</f>
        <v>1.1570135350084118E-2</v>
      </c>
      <c r="BF5" s="3">
        <f>STDEV(D5,F5,H5,M5,O5,Q5)</f>
        <v>1.7459015654198985E-2</v>
      </c>
      <c r="BJ5" s="3">
        <v>2169</v>
      </c>
      <c r="BK5" s="14">
        <v>45944</v>
      </c>
      <c r="BL5" s="6">
        <v>0.25416666666666665</v>
      </c>
      <c r="BM5" s="3">
        <v>0.145581663</v>
      </c>
      <c r="BN5" s="3">
        <v>0.33877835099999998</v>
      </c>
      <c r="BO5" s="3">
        <v>0.33694654899999998</v>
      </c>
      <c r="BP5" s="16">
        <f t="shared" si="22"/>
        <v>0.27376885433333331</v>
      </c>
      <c r="BQ5" s="3">
        <f t="shared" si="0"/>
        <v>3.2985554736347142E-3</v>
      </c>
      <c r="BR5" s="3">
        <f t="shared" si="23"/>
        <v>0.11101714232985943</v>
      </c>
      <c r="BT5" s="3">
        <v>2169</v>
      </c>
      <c r="BU5" s="14">
        <v>45944</v>
      </c>
      <c r="BV5" s="6">
        <v>0.25416666666666665</v>
      </c>
      <c r="BW5" s="3">
        <v>0.145581663</v>
      </c>
      <c r="BX5" s="7">
        <f t="shared" si="1"/>
        <v>0</v>
      </c>
      <c r="BY5" s="3">
        <v>0.33877835099999998</v>
      </c>
      <c r="BZ5" s="7">
        <f t="shared" si="2"/>
        <v>1.9758707903181644E-2</v>
      </c>
      <c r="CA5" s="3">
        <v>0.33694654899999998</v>
      </c>
      <c r="CB5" s="7">
        <f t="shared" si="3"/>
        <v>4.3835418615907083E-2</v>
      </c>
      <c r="CC5" s="8"/>
      <c r="CD5" s="7">
        <f t="shared" si="24"/>
        <v>2.1198042173029577E-2</v>
      </c>
      <c r="CE5" s="3">
        <f t="shared" si="25"/>
        <v>2.1953126056742399E-2</v>
      </c>
    </row>
    <row r="6" spans="1:83" x14ac:dyDescent="0.25">
      <c r="A6" s="14">
        <v>45944</v>
      </c>
      <c r="B6" s="6">
        <v>0.25624999999999998</v>
      </c>
      <c r="C6" s="3">
        <v>0.14695677300000001</v>
      </c>
      <c r="D6" s="7">
        <f t="shared" si="4"/>
        <v>4.5622085123794322E-4</v>
      </c>
      <c r="E6" s="3">
        <v>0.33515183399999998</v>
      </c>
      <c r="F6" s="7">
        <f t="shared" si="5"/>
        <v>1.8806096216126372E-2</v>
      </c>
      <c r="G6" s="3">
        <v>0.32932618600000002</v>
      </c>
      <c r="H6" s="7">
        <f t="shared" si="6"/>
        <v>4.1961466609609109E-2</v>
      </c>
      <c r="I6" s="8"/>
      <c r="J6" s="14">
        <v>45945</v>
      </c>
      <c r="K6" s="6">
        <v>0.25624999999999998</v>
      </c>
      <c r="L6" s="3">
        <v>0.147200203</v>
      </c>
      <c r="M6" s="7">
        <f t="shared" si="7"/>
        <v>1.9730197403326727E-3</v>
      </c>
      <c r="N6" s="3">
        <v>0.30744380900000001</v>
      </c>
      <c r="O6" s="7">
        <f t="shared" si="8"/>
        <v>1.028113388312382E-3</v>
      </c>
      <c r="P6" s="3">
        <v>0.24469287300000001</v>
      </c>
      <c r="Q6" s="7">
        <f t="shared" si="9"/>
        <v>2.9875751807276786E-3</v>
      </c>
      <c r="R6" s="8"/>
      <c r="S6" s="14">
        <v>45940</v>
      </c>
      <c r="T6" s="6">
        <v>0.25624999999999998</v>
      </c>
      <c r="U6" s="3">
        <v>0.204318951</v>
      </c>
      <c r="V6" s="7">
        <f t="shared" si="10"/>
        <v>0.3486722066406131</v>
      </c>
      <c r="W6" s="3">
        <v>0.32562745500000001</v>
      </c>
      <c r="X6" s="7">
        <f t="shared" si="11"/>
        <v>2.6674577417197076E-3</v>
      </c>
      <c r="Y6" s="3">
        <v>0.17136259200000001</v>
      </c>
      <c r="Z6" s="7">
        <f t="shared" si="12"/>
        <v>1.9367957352634368E-2</v>
      </c>
      <c r="AA6" s="8"/>
      <c r="AB6" s="14">
        <v>45941</v>
      </c>
      <c r="AC6" s="6">
        <v>0.25624999999999998</v>
      </c>
      <c r="AD6" s="3">
        <v>0.11306268899999999</v>
      </c>
      <c r="AE6" s="7">
        <f t="shared" si="13"/>
        <v>3.493597007480957E-3</v>
      </c>
      <c r="AF6" s="3">
        <v>0.32760871400000002</v>
      </c>
      <c r="AG6" s="7">
        <f t="shared" si="14"/>
        <v>2.0809580555423944E-3</v>
      </c>
      <c r="AH6" s="3">
        <v>0.259263517</v>
      </c>
      <c r="AI6" s="7">
        <f t="shared" si="15"/>
        <v>0.16816820437420602</v>
      </c>
      <c r="AJ6" s="8"/>
      <c r="AK6" s="14">
        <v>45942</v>
      </c>
      <c r="AL6" s="6">
        <v>0.25624999999999998</v>
      </c>
      <c r="AM6" s="3">
        <v>0.151854658</v>
      </c>
      <c r="AN6" s="7">
        <f t="shared" si="16"/>
        <v>2.078536518586872E-3</v>
      </c>
      <c r="AO6" s="3">
        <v>0.27482209699999999</v>
      </c>
      <c r="AP6" s="7">
        <f t="shared" si="17"/>
        <v>3.6048827220243199E-3</v>
      </c>
      <c r="AQ6" s="3">
        <v>0.30245089800000002</v>
      </c>
      <c r="AR6" s="7">
        <f t="shared" si="18"/>
        <v>1.3061346915156027E-2</v>
      </c>
      <c r="AS6" s="8"/>
      <c r="AT6" s="14">
        <v>45943</v>
      </c>
      <c r="AU6" s="6">
        <v>0.25624999999999998</v>
      </c>
      <c r="AV6" s="3">
        <v>0.13419444899999999</v>
      </c>
      <c r="AW6" s="7">
        <f t="shared" si="19"/>
        <v>9.6776562704791607E-4</v>
      </c>
      <c r="AX6" s="3">
        <v>0.26460463899999997</v>
      </c>
      <c r="AY6" s="7">
        <f t="shared" si="20"/>
        <v>4.2890913785377056E-3</v>
      </c>
      <c r="AZ6" s="3">
        <v>0.28161624400000002</v>
      </c>
      <c r="BA6" s="7">
        <f t="shared" si="21"/>
        <v>5.438929898893676E-3</v>
      </c>
      <c r="BB6" s="8"/>
      <c r="BC6" s="7">
        <f>AVERAGE(D6,F6,H6,M6,O6,Q6,V6,X6,Z6,AE6,AG6,AI6,AN6,AP6,AR6,AW6,AY6,BA6)</f>
        <v>3.5616857012154966E-2</v>
      </c>
      <c r="BD6" s="7">
        <f>STDEV(D6,F6,H6,M6,O6,Q6,V6,X6,Z6,AE6,,AG6,AI6,AN6,AP6,AR6,AW6,AY6,BA6)</f>
        <v>8.5304901860946164E-2</v>
      </c>
      <c r="BE6" s="7">
        <f>AVERAGE(D6,F6,H6,M6,O6,Q6)</f>
        <v>1.1202081997724359E-2</v>
      </c>
      <c r="BF6" s="3">
        <f>STDEV(D6,F6,H6,M6,O6,Q6)</f>
        <v>1.658672755776543E-2</v>
      </c>
      <c r="BJ6" s="3">
        <v>2170</v>
      </c>
      <c r="BK6" s="14">
        <v>45944</v>
      </c>
      <c r="BL6" s="6">
        <v>0.25624999999999998</v>
      </c>
      <c r="BM6" s="3">
        <v>0.14695677300000001</v>
      </c>
      <c r="BN6" s="3">
        <v>0.33515183399999998</v>
      </c>
      <c r="BO6" s="3">
        <v>0.32932618600000002</v>
      </c>
      <c r="BP6" s="16">
        <f t="shared" si="22"/>
        <v>0.27047826433333338</v>
      </c>
      <c r="BQ6" s="3">
        <f t="shared" si="0"/>
        <v>2.3592632409264822E-3</v>
      </c>
      <c r="BR6" s="3">
        <f t="shared" si="23"/>
        <v>0.10701239955987808</v>
      </c>
      <c r="BT6" s="3">
        <v>2170</v>
      </c>
      <c r="BU6" s="14">
        <v>45944</v>
      </c>
      <c r="BV6" s="6">
        <v>0.25624999999999998</v>
      </c>
      <c r="BW6" s="3">
        <v>0.14695677300000001</v>
      </c>
      <c r="BX6" s="7">
        <f t="shared" si="1"/>
        <v>4.5622085123794322E-4</v>
      </c>
      <c r="BY6" s="3">
        <v>0.33515183399999998</v>
      </c>
      <c r="BZ6" s="7">
        <f t="shared" si="2"/>
        <v>1.8806096216126372E-2</v>
      </c>
      <c r="CA6" s="3">
        <v>0.32932618600000002</v>
      </c>
      <c r="CB6" s="7">
        <f t="shared" si="3"/>
        <v>4.1961466609609109E-2</v>
      </c>
      <c r="CC6" s="8"/>
      <c r="CD6" s="7">
        <f t="shared" si="24"/>
        <v>2.0407927892324474E-2</v>
      </c>
      <c r="CE6" s="3">
        <f t="shared" si="25"/>
        <v>2.079893638878802E-2</v>
      </c>
    </row>
    <row r="7" spans="1:83" x14ac:dyDescent="0.25">
      <c r="A7" s="14">
        <v>45944</v>
      </c>
      <c r="B7" s="6">
        <v>0.25833333333333336</v>
      </c>
      <c r="C7" s="3">
        <v>0.15119371100000001</v>
      </c>
      <c r="D7" s="7">
        <f t="shared" si="4"/>
        <v>1.8619116403401741E-3</v>
      </c>
      <c r="E7" s="3">
        <v>0.335889773</v>
      </c>
      <c r="F7" s="7">
        <f t="shared" si="5"/>
        <v>1.8999937666679036E-2</v>
      </c>
      <c r="G7" s="3">
        <v>0.32114027499999998</v>
      </c>
      <c r="H7" s="7">
        <f t="shared" si="6"/>
        <v>3.9948438576452833E-2</v>
      </c>
      <c r="I7" s="8"/>
      <c r="J7" s="14">
        <v>45945</v>
      </c>
      <c r="K7" s="6">
        <v>0.25833333333333336</v>
      </c>
      <c r="L7" s="3">
        <v>0.14779029599999999</v>
      </c>
      <c r="M7" s="7">
        <f t="shared" si="7"/>
        <v>2.2424595090634637E-3</v>
      </c>
      <c r="N7" s="3">
        <v>0.30723331999999998</v>
      </c>
      <c r="O7" s="7">
        <f t="shared" si="8"/>
        <v>9.5826072358419013E-4</v>
      </c>
      <c r="P7" s="3">
        <v>0.243763437</v>
      </c>
      <c r="Q7" s="7">
        <f t="shared" si="9"/>
        <v>2.6748123955223978E-3</v>
      </c>
      <c r="R7" s="8"/>
      <c r="S7" s="14">
        <v>45940</v>
      </c>
      <c r="T7" s="6">
        <v>0.25833333333333336</v>
      </c>
      <c r="U7" s="3">
        <v>0.19047376599999999</v>
      </c>
      <c r="V7" s="7">
        <f t="shared" si="10"/>
        <v>0.34582700782282005</v>
      </c>
      <c r="W7" s="3">
        <v>0.31750608499999999</v>
      </c>
      <c r="X7" s="7">
        <f t="shared" si="11"/>
        <v>4.7124705022298701E-4</v>
      </c>
      <c r="Y7" s="3">
        <v>0.11229111999999999</v>
      </c>
      <c r="Z7" s="7">
        <f t="shared" si="12"/>
        <v>7.3311673257481771E-3</v>
      </c>
      <c r="AA7" s="8"/>
      <c r="AB7" s="14">
        <v>45941</v>
      </c>
      <c r="AC7" s="6">
        <v>0.25833333333333336</v>
      </c>
      <c r="AD7" s="3">
        <v>0.11618308400000001</v>
      </c>
      <c r="AE7" s="7">
        <f t="shared" si="13"/>
        <v>4.4970845187212033E-3</v>
      </c>
      <c r="AF7" s="3">
        <v>0.32128100799999998</v>
      </c>
      <c r="AG7" s="7">
        <f t="shared" si="14"/>
        <v>4.9720094692390869E-4</v>
      </c>
      <c r="AH7" s="3">
        <v>0.24887394500000001</v>
      </c>
      <c r="AI7" s="7">
        <f t="shared" si="15"/>
        <v>0.16620689377618378</v>
      </c>
      <c r="AJ7" s="8"/>
      <c r="AK7" s="14">
        <v>45942</v>
      </c>
      <c r="AL7" s="6">
        <v>0.25833333333333336</v>
      </c>
      <c r="AM7" s="3">
        <v>0.14773518699999999</v>
      </c>
      <c r="AN7" s="7">
        <f t="shared" si="16"/>
        <v>7.3598801957144671E-4</v>
      </c>
      <c r="AO7" s="3">
        <v>0.274397575</v>
      </c>
      <c r="AP7" s="7">
        <f t="shared" si="17"/>
        <v>3.5045099970477055E-3</v>
      </c>
      <c r="AQ7" s="3">
        <v>0.28835822999999999</v>
      </c>
      <c r="AR7" s="7">
        <f t="shared" si="18"/>
        <v>9.4100099104460801E-3</v>
      </c>
      <c r="AS7" s="8"/>
      <c r="AT7" s="14">
        <v>45943</v>
      </c>
      <c r="AU7" s="6">
        <v>0.25833333333333336</v>
      </c>
      <c r="AV7" s="3">
        <v>0.13171955499999999</v>
      </c>
      <c r="AW7" s="7">
        <f t="shared" si="19"/>
        <v>0</v>
      </c>
      <c r="AX7" s="3">
        <v>0.260374465</v>
      </c>
      <c r="AY7" s="7">
        <f t="shared" si="20"/>
        <v>3.0333552377646714E-3</v>
      </c>
      <c r="AZ7" s="3">
        <v>0.28267669699999998</v>
      </c>
      <c r="BA7" s="7">
        <f t="shared" si="21"/>
        <v>5.7704465603454509E-3</v>
      </c>
      <c r="BB7" s="8"/>
      <c r="BC7" s="7">
        <f>AVERAGE(D7,F7,H7,M7,O7,Q7,V7,X7,Z7,AE7,AG7,AI7,AN7,AP7,AR7,AW7,AY7,BA7)</f>
        <v>3.4109485093190971E-2</v>
      </c>
      <c r="BD7" s="7">
        <f>STDEV(D7,F7,H7,M7,O7,Q7,V7,X7,Z7,AE7,,AG7,AI7,AN7,AP7,AR7,AW7,AY7,BA7)</f>
        <v>8.4843909384555757E-2</v>
      </c>
      <c r="BE7" s="7">
        <f>AVERAGE(D7,F7,H7,M7,O7,Q7)</f>
        <v>1.1114303418607016E-2</v>
      </c>
      <c r="BF7" s="3">
        <f>STDEV(D7,F7,H7,M7,O7,Q7)</f>
        <v>1.569889905516297E-2</v>
      </c>
      <c r="BJ7" s="3">
        <v>2171</v>
      </c>
      <c r="BK7" s="14">
        <v>45944</v>
      </c>
      <c r="BL7" s="6">
        <v>0.25833333333333336</v>
      </c>
      <c r="BM7" s="3">
        <v>0.15119371100000001</v>
      </c>
      <c r="BN7" s="3">
        <v>0.335889773</v>
      </c>
      <c r="BO7" s="3">
        <v>0.32114027499999998</v>
      </c>
      <c r="BP7" s="16">
        <f t="shared" si="22"/>
        <v>0.26940791966666666</v>
      </c>
      <c r="BQ7" s="3">
        <f t="shared" si="0"/>
        <v>2.0537355295674989E-3</v>
      </c>
      <c r="BR7" s="3">
        <f t="shared" si="23"/>
        <v>0.10264178618295601</v>
      </c>
      <c r="BT7" s="3">
        <v>2171</v>
      </c>
      <c r="BU7" s="14">
        <v>45944</v>
      </c>
      <c r="BV7" s="6">
        <v>0.25833333333333336</v>
      </c>
      <c r="BW7" s="3">
        <v>0.15119371100000001</v>
      </c>
      <c r="BX7" s="7">
        <f t="shared" si="1"/>
        <v>1.8619116403401741E-3</v>
      </c>
      <c r="BY7" s="3">
        <v>0.335889773</v>
      </c>
      <c r="BZ7" s="7">
        <f t="shared" si="2"/>
        <v>1.8999937666679036E-2</v>
      </c>
      <c r="CA7" s="3">
        <v>0.32114027499999998</v>
      </c>
      <c r="CB7" s="7">
        <f t="shared" si="3"/>
        <v>3.9948438576452833E-2</v>
      </c>
      <c r="CC7" s="8"/>
      <c r="CD7" s="7">
        <f t="shared" si="24"/>
        <v>2.0270095961157347E-2</v>
      </c>
      <c r="CE7" s="3">
        <f t="shared" si="25"/>
        <v>1.9075006162085052E-2</v>
      </c>
    </row>
    <row r="8" spans="1:83" x14ac:dyDescent="0.25">
      <c r="A8" s="14">
        <v>45944</v>
      </c>
      <c r="B8" s="6">
        <v>0.26041666666666669</v>
      </c>
      <c r="C8" s="3">
        <v>0.14861429700000001</v>
      </c>
      <c r="D8" s="7">
        <f t="shared" si="4"/>
        <v>1.006138319823955E-3</v>
      </c>
      <c r="E8" s="3">
        <v>0.33662737399999998</v>
      </c>
      <c r="F8" s="7">
        <f t="shared" si="5"/>
        <v>1.9193690331559318E-2</v>
      </c>
      <c r="G8" s="3">
        <v>0.31668958000000003</v>
      </c>
      <c r="H8" s="7">
        <f t="shared" si="6"/>
        <v>3.8853951499568128E-2</v>
      </c>
      <c r="I8" s="8"/>
      <c r="J8" s="14">
        <v>45945</v>
      </c>
      <c r="K8" s="6">
        <v>0.26041666666666669</v>
      </c>
      <c r="L8" s="3">
        <v>0.147448259</v>
      </c>
      <c r="M8" s="7">
        <f t="shared" si="7"/>
        <v>2.0862834992186204E-3</v>
      </c>
      <c r="N8" s="3">
        <v>0.305511914</v>
      </c>
      <c r="O8" s="7">
        <f t="shared" si="8"/>
        <v>3.8699668518277095E-4</v>
      </c>
      <c r="P8" s="3">
        <v>0.23605071999999999</v>
      </c>
      <c r="Q8" s="7">
        <f t="shared" si="9"/>
        <v>7.9420297066874011E-5</v>
      </c>
      <c r="R8" s="8"/>
      <c r="S8" s="14">
        <v>45940</v>
      </c>
      <c r="T8" s="6">
        <v>0.26041666666666669</v>
      </c>
      <c r="U8" s="3">
        <v>0.17583394099999999</v>
      </c>
      <c r="V8" s="7">
        <f t="shared" si="10"/>
        <v>0.34281850972166095</v>
      </c>
      <c r="W8" s="3">
        <v>0.32012193</v>
      </c>
      <c r="X8" s="7">
        <f t="shared" si="11"/>
        <v>1.1786334587105007E-3</v>
      </c>
      <c r="Y8" s="3">
        <v>0.13478902700000001</v>
      </c>
      <c r="Z8" s="7">
        <f t="shared" si="12"/>
        <v>1.1915488207466058E-2</v>
      </c>
      <c r="AA8" s="8"/>
      <c r="AB8" s="14">
        <v>45941</v>
      </c>
      <c r="AC8" s="6">
        <v>0.26041666666666669</v>
      </c>
      <c r="AD8" s="3">
        <v>0.111677601</v>
      </c>
      <c r="AE8" s="7">
        <f t="shared" si="13"/>
        <v>3.0481666981871922E-3</v>
      </c>
      <c r="AF8" s="3">
        <v>0.31953279499999998</v>
      </c>
      <c r="AG8" s="7">
        <f t="shared" si="14"/>
        <v>5.9641937998837382E-5</v>
      </c>
      <c r="AH8" s="3">
        <v>0.246566429</v>
      </c>
      <c r="AI8" s="7">
        <f t="shared" si="15"/>
        <v>0.16577128819147771</v>
      </c>
      <c r="AJ8" s="8"/>
      <c r="AK8" s="14">
        <v>45942</v>
      </c>
      <c r="AL8" s="6">
        <v>0.26041666666666669</v>
      </c>
      <c r="AM8" s="3">
        <v>0.14957606400000001</v>
      </c>
      <c r="AN8" s="7">
        <f t="shared" si="16"/>
        <v>1.3359355985741962E-3</v>
      </c>
      <c r="AO8" s="3">
        <v>0.27079431599999998</v>
      </c>
      <c r="AP8" s="7">
        <f t="shared" si="17"/>
        <v>2.6525661057381208E-3</v>
      </c>
      <c r="AQ8" s="3">
        <v>0.29308534800000002</v>
      </c>
      <c r="AR8" s="7">
        <f t="shared" si="18"/>
        <v>1.0634781605843328E-2</v>
      </c>
      <c r="AS8" s="8"/>
      <c r="AT8" s="14">
        <v>45943</v>
      </c>
      <c r="AU8" s="6">
        <v>0.26041666666666669</v>
      </c>
      <c r="AV8" s="3">
        <v>0.13914980099999999</v>
      </c>
      <c r="AW8" s="7">
        <f t="shared" si="19"/>
        <v>2.9054725896584888E-3</v>
      </c>
      <c r="AX8" s="3">
        <v>0.26031199100000002</v>
      </c>
      <c r="AY8" s="7">
        <f t="shared" si="20"/>
        <v>3.0148096981110714E-3</v>
      </c>
      <c r="AZ8" s="3">
        <v>0.285907982</v>
      </c>
      <c r="BA8" s="7">
        <f t="shared" si="21"/>
        <v>6.7806043093444615E-3</v>
      </c>
      <c r="BB8" s="8"/>
      <c r="BC8" s="7">
        <f>AVERAGE(D8,F8,H8,M8,O8,Q8,V8,X8,Z8,AE8,AG8,AI8,AN8,AP8,AR8,AW8,AY8,BA8)</f>
        <v>3.4095687708621696E-2</v>
      </c>
      <c r="BD8" s="7">
        <f>STDEV(D8,F8,H8,M8,O8,Q8,V8,X8,Z8,AE8,,AG8,AI8,AN8,AP8,AR8,AW8,AY8,BA8)</f>
        <v>8.4130300041971889E-2</v>
      </c>
      <c r="BE8" s="7">
        <f>AVERAGE(D8,F8,H8,M8,O8,Q8)</f>
        <v>1.0267746772069946E-2</v>
      </c>
      <c r="BF8" s="3">
        <f>STDEV(D8,F8,H8,M8,O8,Q8)</f>
        <v>1.5817639015972822E-2</v>
      </c>
      <c r="BJ8" s="3">
        <v>2172</v>
      </c>
      <c r="BK8" s="14">
        <v>45944</v>
      </c>
      <c r="BL8" s="6">
        <v>0.26041666666666669</v>
      </c>
      <c r="BM8" s="3">
        <v>0.14861429700000001</v>
      </c>
      <c r="BN8" s="3">
        <v>0.33662737399999998</v>
      </c>
      <c r="BO8" s="3">
        <v>0.31668958000000003</v>
      </c>
      <c r="BP8" s="16">
        <f t="shared" si="22"/>
        <v>0.26731041700000002</v>
      </c>
      <c r="BQ8" s="3">
        <f t="shared" si="0"/>
        <v>1.4550076531426564E-3</v>
      </c>
      <c r="BR8" s="3">
        <f t="shared" si="23"/>
        <v>0.10327611333066028</v>
      </c>
      <c r="BT8" s="3">
        <v>2172</v>
      </c>
      <c r="BU8" s="14">
        <v>45944</v>
      </c>
      <c r="BV8" s="6">
        <v>0.26041666666666669</v>
      </c>
      <c r="BW8" s="3">
        <v>0.14861429700000001</v>
      </c>
      <c r="BX8" s="7">
        <f t="shared" si="1"/>
        <v>1.006138319823955E-3</v>
      </c>
      <c r="BY8" s="3">
        <v>0.33662737399999998</v>
      </c>
      <c r="BZ8" s="7">
        <f t="shared" si="2"/>
        <v>1.9193690331559318E-2</v>
      </c>
      <c r="CA8" s="3">
        <v>0.31668958000000003</v>
      </c>
      <c r="CB8" s="7">
        <f t="shared" si="3"/>
        <v>3.8853951499568128E-2</v>
      </c>
      <c r="CC8" s="8"/>
      <c r="CD8" s="7">
        <f t="shared" si="24"/>
        <v>1.9684593383650469E-2</v>
      </c>
      <c r="CE8" s="3">
        <f t="shared" si="25"/>
        <v>1.8928681411474978E-2</v>
      </c>
    </row>
    <row r="9" spans="1:83" x14ac:dyDescent="0.25">
      <c r="A9" s="14">
        <v>45944</v>
      </c>
      <c r="B9" s="6">
        <v>0.26250000000000001</v>
      </c>
      <c r="C9" s="3">
        <v>0.150109569</v>
      </c>
      <c r="D9" s="7">
        <f t="shared" si="4"/>
        <v>1.5022253708033325E-3</v>
      </c>
      <c r="E9" s="3">
        <v>0.339500949</v>
      </c>
      <c r="F9" s="7">
        <f t="shared" si="5"/>
        <v>1.99485195874624E-2</v>
      </c>
      <c r="G9" s="3">
        <v>0.30938689800000002</v>
      </c>
      <c r="H9" s="7">
        <f t="shared" si="6"/>
        <v>3.7058121617808401E-2</v>
      </c>
      <c r="I9" s="8"/>
      <c r="J9" s="14">
        <v>45945</v>
      </c>
      <c r="K9" s="6">
        <v>0.26250000000000001</v>
      </c>
      <c r="L9" s="3">
        <v>0.146809669</v>
      </c>
      <c r="M9" s="7">
        <f t="shared" si="7"/>
        <v>1.7946997286709299E-3</v>
      </c>
      <c r="N9" s="3">
        <v>0.305259946</v>
      </c>
      <c r="O9" s="7">
        <f t="shared" si="8"/>
        <v>3.0337884184544934E-4</v>
      </c>
      <c r="P9" s="3">
        <v>0.23581470700000001</v>
      </c>
      <c r="Q9" s="7">
        <f t="shared" si="9"/>
        <v>0</v>
      </c>
      <c r="R9" s="8"/>
      <c r="S9" s="14">
        <v>45940</v>
      </c>
      <c r="T9" s="6">
        <v>0.26250000000000001</v>
      </c>
      <c r="U9" s="3">
        <v>0.159287911</v>
      </c>
      <c r="V9" s="7">
        <f t="shared" si="10"/>
        <v>0.33941828466181762</v>
      </c>
      <c r="W9" s="3">
        <v>0.31600483600000001</v>
      </c>
      <c r="X9" s="7">
        <f t="shared" si="11"/>
        <v>6.5273784087013046E-5</v>
      </c>
      <c r="Y9" s="3">
        <v>0.14540835899999999</v>
      </c>
      <c r="Z9" s="7">
        <f t="shared" si="12"/>
        <v>1.407935284774103E-2</v>
      </c>
      <c r="AA9" s="8"/>
      <c r="AB9" s="14">
        <v>45941</v>
      </c>
      <c r="AC9" s="6">
        <v>0.26250000000000001</v>
      </c>
      <c r="AD9" s="3">
        <v>0.10661000499999999</v>
      </c>
      <c r="AE9" s="7">
        <f t="shared" si="13"/>
        <v>1.4184790150538024E-3</v>
      </c>
      <c r="AF9" s="3">
        <v>0.31929450300000001</v>
      </c>
      <c r="AG9" s="7">
        <f t="shared" si="14"/>
        <v>0</v>
      </c>
      <c r="AH9" s="3">
        <v>0.24563817499999999</v>
      </c>
      <c r="AI9" s="7">
        <f t="shared" si="15"/>
        <v>0.16559605533223609</v>
      </c>
      <c r="AJ9" s="8"/>
      <c r="AK9" s="14">
        <v>45942</v>
      </c>
      <c r="AL9" s="6">
        <v>0.26250000000000001</v>
      </c>
      <c r="AM9" s="3">
        <v>0.15138452099999999</v>
      </c>
      <c r="AN9" s="7">
        <f t="shared" si="16"/>
        <v>1.9253173980537681E-3</v>
      </c>
      <c r="AO9" s="3">
        <v>0.26605427599999998</v>
      </c>
      <c r="AP9" s="7">
        <f t="shared" si="17"/>
        <v>1.5318450799769816E-3</v>
      </c>
      <c r="AQ9" s="3">
        <v>0.28876066500000003</v>
      </c>
      <c r="AR9" s="7">
        <f t="shared" si="18"/>
        <v>9.5142787265063596E-3</v>
      </c>
      <c r="AS9" s="8"/>
      <c r="AT9" s="14">
        <v>45943</v>
      </c>
      <c r="AU9" s="6">
        <v>0.26250000000000001</v>
      </c>
      <c r="AV9" s="3">
        <v>0.13489897300000001</v>
      </c>
      <c r="AW9" s="7">
        <f t="shared" si="19"/>
        <v>1.2432578746473348E-3</v>
      </c>
      <c r="AX9" s="3">
        <v>0.25083097900000001</v>
      </c>
      <c r="AY9" s="7">
        <f t="shared" si="20"/>
        <v>2.0035113931351177E-4</v>
      </c>
      <c r="AZ9" s="3">
        <v>0.29274498900000001</v>
      </c>
      <c r="BA9" s="7">
        <f t="shared" si="21"/>
        <v>8.9179755412260274E-3</v>
      </c>
      <c r="BB9" s="8"/>
      <c r="BC9" s="7">
        <f>AVERAGE(D9,F9,H9,M9,O9,Q9,V9,X9,Z9,AE9,AG9,AI9,AN9,AP9,AR9,AW9,AY9,BA9)</f>
        <v>3.3584300919291661E-2</v>
      </c>
      <c r="BD9" s="7">
        <f>STDEV(D9,F9,H9,M9,O9,Q9,V9,X9,Z9,AE9,,AG9,AI9,AN9,AP9,AR9,AW9,AY9,BA9)</f>
        <v>8.351574220276653E-2</v>
      </c>
      <c r="BE9" s="7">
        <f>AVERAGE(D9,F9,H9,M9,O9,Q9)</f>
        <v>1.0101157524431753E-2</v>
      </c>
      <c r="BF9" s="3">
        <f>STDEV(D9,F9,H9,M9,O9,Q9)</f>
        <v>1.526182936920604E-2</v>
      </c>
      <c r="BJ9" s="3">
        <v>2173</v>
      </c>
      <c r="BK9" s="14">
        <v>45944</v>
      </c>
      <c r="BL9" s="6">
        <v>0.26250000000000001</v>
      </c>
      <c r="BM9" s="3">
        <v>0.150109569</v>
      </c>
      <c r="BN9" s="3">
        <v>0.339500949</v>
      </c>
      <c r="BO9" s="3">
        <v>0.30938689800000002</v>
      </c>
      <c r="BP9" s="16">
        <f t="shared" si="22"/>
        <v>0.26633247199999999</v>
      </c>
      <c r="BQ9" s="3">
        <f t="shared" si="0"/>
        <v>1.1758552389810909E-3</v>
      </c>
      <c r="BR9" s="3">
        <f t="shared" si="23"/>
        <v>0.10177198240782295</v>
      </c>
      <c r="BT9" s="3">
        <v>2173</v>
      </c>
      <c r="BU9" s="14">
        <v>45944</v>
      </c>
      <c r="BV9" s="6">
        <v>0.26250000000000001</v>
      </c>
      <c r="BW9" s="3">
        <v>0.150109569</v>
      </c>
      <c r="BX9" s="7">
        <f t="shared" si="1"/>
        <v>1.5022253708033325E-3</v>
      </c>
      <c r="BY9" s="3">
        <v>0.339500949</v>
      </c>
      <c r="BZ9" s="7">
        <f t="shared" si="2"/>
        <v>1.99485195874624E-2</v>
      </c>
      <c r="CA9" s="3">
        <v>0.30938689800000002</v>
      </c>
      <c r="CB9" s="7">
        <f t="shared" si="3"/>
        <v>3.7058121617808401E-2</v>
      </c>
      <c r="CC9" s="8"/>
      <c r="CD9" s="7">
        <f t="shared" si="24"/>
        <v>1.9502955525358044E-2</v>
      </c>
      <c r="CE9" s="3">
        <f t="shared" si="25"/>
        <v>1.7782135276226713E-2</v>
      </c>
    </row>
    <row r="10" spans="1:83" x14ac:dyDescent="0.25">
      <c r="A10" s="14">
        <v>45944</v>
      </c>
      <c r="B10" s="6">
        <v>0.26458333333333334</v>
      </c>
      <c r="C10" s="3">
        <v>0.155628764</v>
      </c>
      <c r="D10" s="7">
        <f t="shared" si="4"/>
        <v>3.3333311303776056E-3</v>
      </c>
      <c r="E10" s="3">
        <v>0.33977368299999999</v>
      </c>
      <c r="F10" s="7">
        <f t="shared" si="5"/>
        <v>2.0020161219324963E-2</v>
      </c>
      <c r="G10" s="3">
        <v>0.29904388900000001</v>
      </c>
      <c r="H10" s="7">
        <f t="shared" si="6"/>
        <v>3.4514633536373407E-2</v>
      </c>
      <c r="I10" s="8"/>
      <c r="J10" s="14">
        <v>45945</v>
      </c>
      <c r="K10" s="6">
        <v>0.26458333333333334</v>
      </c>
      <c r="L10" s="3">
        <v>0.14787610600000001</v>
      </c>
      <c r="M10" s="7">
        <f t="shared" si="7"/>
        <v>2.2816408356590933E-3</v>
      </c>
      <c r="N10" s="3">
        <v>0.30569381699999998</v>
      </c>
      <c r="O10" s="7">
        <f t="shared" si="8"/>
        <v>4.473628291240172E-4</v>
      </c>
      <c r="P10" s="3">
        <v>0.236550921</v>
      </c>
      <c r="Q10" s="7">
        <f t="shared" si="9"/>
        <v>2.4774200821478271E-4</v>
      </c>
      <c r="R10" s="8"/>
      <c r="S10" s="14">
        <v>45940</v>
      </c>
      <c r="T10" s="6">
        <v>0.26458333333333334</v>
      </c>
      <c r="U10" s="3">
        <v>0.14276196499999999</v>
      </c>
      <c r="V10" s="7">
        <f t="shared" si="10"/>
        <v>0.33602218688326779</v>
      </c>
      <c r="W10" s="3">
        <v>0.31852407199999999</v>
      </c>
      <c r="X10" s="7">
        <f t="shared" si="11"/>
        <v>7.465348321125775E-4</v>
      </c>
      <c r="Y10" s="3">
        <v>0.16104886099999999</v>
      </c>
      <c r="Z10" s="7">
        <f t="shared" si="12"/>
        <v>1.7266363973671556E-2</v>
      </c>
      <c r="AA10" s="8"/>
      <c r="AB10" s="14">
        <v>45941</v>
      </c>
      <c r="AC10" s="6">
        <v>0.26458333333333334</v>
      </c>
      <c r="AD10" s="3">
        <v>0.105702978</v>
      </c>
      <c r="AE10" s="7">
        <f t="shared" si="13"/>
        <v>1.1267882942131095E-3</v>
      </c>
      <c r="AF10" s="3">
        <v>0.323322265</v>
      </c>
      <c r="AG10" s="7">
        <f t="shared" si="14"/>
        <v>1.0081057336297466E-3</v>
      </c>
      <c r="AH10" s="3">
        <v>0.24199452599999999</v>
      </c>
      <c r="AI10" s="7">
        <f t="shared" si="15"/>
        <v>0.16490821877850961</v>
      </c>
      <c r="AJ10" s="8"/>
      <c r="AK10" s="14">
        <v>45942</v>
      </c>
      <c r="AL10" s="6">
        <v>0.26458333333333334</v>
      </c>
      <c r="AM10" s="3">
        <v>0.15136329700000001</v>
      </c>
      <c r="AN10" s="7">
        <f t="shared" si="16"/>
        <v>1.9184004299908578E-3</v>
      </c>
      <c r="AO10" s="3">
        <v>0.26002033200000002</v>
      </c>
      <c r="AP10" s="7">
        <f t="shared" si="17"/>
        <v>1.0519722277214335E-4</v>
      </c>
      <c r="AQ10" s="3">
        <v>0.27016537899999998</v>
      </c>
      <c r="AR10" s="7">
        <f t="shared" si="18"/>
        <v>4.6963368091231623E-3</v>
      </c>
      <c r="AS10" s="8"/>
      <c r="AT10" s="14">
        <v>45943</v>
      </c>
      <c r="AU10" s="6">
        <v>0.26458333333333334</v>
      </c>
      <c r="AV10" s="3">
        <v>0.13657117799999999</v>
      </c>
      <c r="AW10" s="7">
        <f t="shared" si="19"/>
        <v>1.89714548372378E-3</v>
      </c>
      <c r="AX10" s="3">
        <v>0.25015606000000001</v>
      </c>
      <c r="AY10" s="7">
        <f t="shared" si="20"/>
        <v>0</v>
      </c>
      <c r="AZ10" s="3">
        <v>0.29139093100000002</v>
      </c>
      <c r="BA10" s="7">
        <f t="shared" si="21"/>
        <v>8.4946726814367855E-3</v>
      </c>
      <c r="BB10" s="8"/>
      <c r="BC10" s="7">
        <f>AVERAGE(D10,F10,H10,M10,O10,Q10,V10,X10,Z10,AE10,AG10,AI10,AN10,AP10,AR10,AW10,AY10,BA10)</f>
        <v>3.3279712371195827E-2</v>
      </c>
      <c r="BD10" s="7">
        <f>STDEV(D10,F10,H10,M10,O10,Q10,V10,X10,Z10,AE10,,AG10,AI10,AN10,AP10,AR10,AW10,AY10,BA10)</f>
        <v>8.274132824270819E-2</v>
      </c>
      <c r="BE10" s="7">
        <f>AVERAGE(D10,F10,H10,M10,O10,Q10)</f>
        <v>1.0140811926512313E-2</v>
      </c>
      <c r="BF10" s="3">
        <f>STDEV(D10,F10,H10,M10,O10,Q10)</f>
        <v>1.408281843350795E-2</v>
      </c>
      <c r="BJ10" s="3">
        <v>2174</v>
      </c>
      <c r="BK10" s="14">
        <v>45944</v>
      </c>
      <c r="BL10" s="6">
        <v>0.26458333333333334</v>
      </c>
      <c r="BM10" s="3">
        <v>0.155628764</v>
      </c>
      <c r="BN10" s="3">
        <v>0.33977368299999999</v>
      </c>
      <c r="BO10" s="3">
        <v>0.29904388900000001</v>
      </c>
      <c r="BP10" s="16">
        <f t="shared" si="22"/>
        <v>0.26481544533333334</v>
      </c>
      <c r="BQ10" s="3">
        <f t="shared" si="0"/>
        <v>7.4282305787944363E-4</v>
      </c>
      <c r="BR10" s="3">
        <f t="shared" si="23"/>
        <v>9.6726560805503459E-2</v>
      </c>
      <c r="BT10" s="3">
        <v>2174</v>
      </c>
      <c r="BU10" s="14">
        <v>45944</v>
      </c>
      <c r="BV10" s="6">
        <v>0.26458333333333334</v>
      </c>
      <c r="BW10" s="3">
        <v>0.155628764</v>
      </c>
      <c r="BX10" s="7">
        <f t="shared" si="1"/>
        <v>3.3333311303776056E-3</v>
      </c>
      <c r="BY10" s="3">
        <v>0.33977368299999999</v>
      </c>
      <c r="BZ10" s="7">
        <f t="shared" si="2"/>
        <v>2.0020161219324963E-2</v>
      </c>
      <c r="CA10" s="3">
        <v>0.29904388900000001</v>
      </c>
      <c r="CB10" s="7">
        <f t="shared" si="3"/>
        <v>3.4514633536373407E-2</v>
      </c>
      <c r="CC10" s="8"/>
      <c r="CD10" s="7">
        <f t="shared" si="24"/>
        <v>1.9289375295358659E-2</v>
      </c>
      <c r="CE10" s="3">
        <f t="shared" si="25"/>
        <v>1.5603491307510008E-2</v>
      </c>
    </row>
    <row r="11" spans="1:83" x14ac:dyDescent="0.25">
      <c r="A11" s="14">
        <v>45944</v>
      </c>
      <c r="B11" s="6">
        <v>0.26666666666666666</v>
      </c>
      <c r="C11" s="3">
        <v>0.162541045</v>
      </c>
      <c r="D11" s="7">
        <f t="shared" si="4"/>
        <v>5.6266216466387261E-3</v>
      </c>
      <c r="E11" s="3">
        <v>0.33877167899999999</v>
      </c>
      <c r="F11" s="7">
        <f t="shared" si="5"/>
        <v>1.9756955305530507E-2</v>
      </c>
      <c r="G11" s="3">
        <v>0.29353474600000001</v>
      </c>
      <c r="H11" s="7">
        <f t="shared" si="6"/>
        <v>3.3159859547544725E-2</v>
      </c>
      <c r="I11" s="8"/>
      <c r="J11" s="14">
        <v>45945</v>
      </c>
      <c r="K11" s="6">
        <v>0.26666666666666666</v>
      </c>
      <c r="L11" s="3">
        <v>0.14783924200000001</v>
      </c>
      <c r="M11" s="7">
        <f t="shared" si="7"/>
        <v>2.2648085267950812E-3</v>
      </c>
      <c r="N11" s="3">
        <v>0.30434576600000002</v>
      </c>
      <c r="O11" s="7">
        <f t="shared" si="8"/>
        <v>0</v>
      </c>
      <c r="P11" s="3">
        <v>0.237490637</v>
      </c>
      <c r="Q11" s="7">
        <f t="shared" si="9"/>
        <v>5.639640971611613E-4</v>
      </c>
      <c r="R11" s="8"/>
      <c r="S11" s="14">
        <v>45940</v>
      </c>
      <c r="T11" s="6">
        <v>0.26666666666666666</v>
      </c>
      <c r="U11" s="3">
        <v>0.131658373</v>
      </c>
      <c r="V11" s="7">
        <f t="shared" si="10"/>
        <v>0.33374038806066947</v>
      </c>
      <c r="W11" s="3">
        <v>0.32384824699999998</v>
      </c>
      <c r="X11" s="7">
        <f t="shared" si="11"/>
        <v>2.1863177823290432E-3</v>
      </c>
      <c r="Y11" s="3">
        <v>0.170797161</v>
      </c>
      <c r="Z11" s="7">
        <f t="shared" si="12"/>
        <v>1.9252741428749953E-2</v>
      </c>
      <c r="AA11" s="8"/>
      <c r="AB11" s="14">
        <v>45941</v>
      </c>
      <c r="AC11" s="6">
        <v>0.26666666666666666</v>
      </c>
      <c r="AD11" s="3">
        <v>0.10618683700000001</v>
      </c>
      <c r="AE11" s="7">
        <f t="shared" si="13"/>
        <v>1.2823924608975183E-3</v>
      </c>
      <c r="AF11" s="3">
        <v>0.32196869</v>
      </c>
      <c r="AG11" s="7">
        <f t="shared" si="14"/>
        <v>6.6932039368218196E-4</v>
      </c>
      <c r="AH11" s="3">
        <v>0.24528967099999999</v>
      </c>
      <c r="AI11" s="7">
        <f t="shared" si="15"/>
        <v>0.16553026584748609</v>
      </c>
      <c r="AJ11" s="8"/>
      <c r="AK11" s="14">
        <v>45942</v>
      </c>
      <c r="AL11" s="6">
        <v>0.26666666666666666</v>
      </c>
      <c r="AM11" s="3">
        <v>0.145476884</v>
      </c>
      <c r="AN11" s="7">
        <f t="shared" si="16"/>
        <v>0</v>
      </c>
      <c r="AO11" s="3">
        <v>0.25957540499999998</v>
      </c>
      <c r="AP11" s="7">
        <f t="shared" si="17"/>
        <v>0</v>
      </c>
      <c r="AQ11" s="3">
        <v>0.25556540100000003</v>
      </c>
      <c r="AR11" s="7">
        <f t="shared" si="18"/>
        <v>9.1355842114504112E-4</v>
      </c>
      <c r="AS11" s="8"/>
      <c r="AT11" s="14">
        <v>45943</v>
      </c>
      <c r="AU11" s="6">
        <v>0.26666666666666666</v>
      </c>
      <c r="AV11" s="3">
        <v>0.14107487399999999</v>
      </c>
      <c r="AW11" s="7">
        <f t="shared" si="19"/>
        <v>3.6582399724061979E-3</v>
      </c>
      <c r="AX11" s="3">
        <v>0.25388718999999998</v>
      </c>
      <c r="AY11" s="7">
        <f t="shared" si="20"/>
        <v>1.1075938689336377E-3</v>
      </c>
      <c r="AZ11" s="3">
        <v>0.28795161400000002</v>
      </c>
      <c r="BA11" s="7">
        <f t="shared" si="21"/>
        <v>7.4194803914301791E-3</v>
      </c>
      <c r="BB11" s="8"/>
      <c r="BC11" s="7">
        <f>AVERAGE(D11,F11,H11,M11,O11,Q11,V11,X11,Z11,AE11,AG11,AI11,AN11,AP11,AR11,AW11,AY11,BA11)</f>
        <v>3.3174028208411081E-2</v>
      </c>
      <c r="BD11" s="7">
        <f>STDEV(D11,F11,H11,M11,O11,Q11,V11,X11,Z11,AE11,,AG11,AI11,AN11,AP11,AR11,AW11,AY11,BA11)</f>
        <v>8.2324315395470013E-2</v>
      </c>
      <c r="BE11" s="7">
        <f>AVERAGE(D11,F11,H11,M11,O11,Q11)</f>
        <v>1.0228701520611699E-2</v>
      </c>
      <c r="BF11" s="3">
        <f>STDEV(D11,F11,H11,M11,O11,Q11)</f>
        <v>1.3410904844128846E-2</v>
      </c>
      <c r="BJ11" s="3">
        <v>2175</v>
      </c>
      <c r="BK11" s="14">
        <v>45944</v>
      </c>
      <c r="BL11" s="6">
        <v>0.26666666666666666</v>
      </c>
      <c r="BM11" s="3">
        <v>0.162541045</v>
      </c>
      <c r="BN11" s="3">
        <v>0.33877167899999999</v>
      </c>
      <c r="BO11" s="3">
        <v>0.29353474600000001</v>
      </c>
      <c r="BP11" s="16">
        <f t="shared" si="22"/>
        <v>0.26494915666666663</v>
      </c>
      <c r="BQ11" s="3">
        <f t="shared" si="0"/>
        <v>7.8099068642782546E-4</v>
      </c>
      <c r="BR11" s="3">
        <f t="shared" si="23"/>
        <v>9.1526832285188417E-2</v>
      </c>
      <c r="BT11" s="3">
        <v>2175</v>
      </c>
      <c r="BU11" s="14">
        <v>45944</v>
      </c>
      <c r="BV11" s="6">
        <v>0.26666666666666666</v>
      </c>
      <c r="BW11" s="3">
        <v>0.162541045</v>
      </c>
      <c r="BX11" s="7">
        <f t="shared" si="1"/>
        <v>5.6266216466387261E-3</v>
      </c>
      <c r="BY11" s="3">
        <v>0.33877167899999999</v>
      </c>
      <c r="BZ11" s="7">
        <f t="shared" si="2"/>
        <v>1.9756955305530507E-2</v>
      </c>
      <c r="CA11" s="3">
        <v>0.29353474600000001</v>
      </c>
      <c r="CB11" s="7">
        <f t="shared" si="3"/>
        <v>3.3159859547544725E-2</v>
      </c>
      <c r="CC11" s="8"/>
      <c r="CD11" s="7">
        <f t="shared" si="24"/>
        <v>1.9514478833237984E-2</v>
      </c>
      <c r="CE11" s="3">
        <f t="shared" si="25"/>
        <v>1.3768220417202919E-2</v>
      </c>
    </row>
    <row r="12" spans="1:83" x14ac:dyDescent="0.25">
      <c r="A12" s="14">
        <v>45944</v>
      </c>
      <c r="B12" s="6">
        <v>0.26874999999999999</v>
      </c>
      <c r="C12" s="3">
        <v>0.163397599</v>
      </c>
      <c r="D12" s="7">
        <f t="shared" si="4"/>
        <v>5.9108009450303204E-3</v>
      </c>
      <c r="E12" s="3">
        <v>0.33522879900000002</v>
      </c>
      <c r="F12" s="7">
        <f t="shared" si="5"/>
        <v>1.8826313344156999E-2</v>
      </c>
      <c r="G12" s="3">
        <v>0.28801301899999998</v>
      </c>
      <c r="H12" s="7">
        <f t="shared" si="6"/>
        <v>3.1801990980144482E-2</v>
      </c>
      <c r="I12" s="8"/>
      <c r="J12" s="14">
        <v>45945</v>
      </c>
      <c r="K12" s="6">
        <v>0.26874999999999999</v>
      </c>
      <c r="L12" s="3">
        <v>0.15248226100000001</v>
      </c>
      <c r="M12" s="7">
        <f t="shared" si="7"/>
        <v>4.3848370063274567E-3</v>
      </c>
      <c r="N12" s="3">
        <v>0.30803520499999998</v>
      </c>
      <c r="O12" s="7">
        <f t="shared" si="8"/>
        <v>1.2243734613308509E-3</v>
      </c>
      <c r="P12" s="3">
        <v>0.245917303</v>
      </c>
      <c r="Q12" s="7">
        <f t="shared" si="9"/>
        <v>3.3996058499603096E-3</v>
      </c>
      <c r="R12" s="8"/>
      <c r="S12" s="14">
        <v>45940</v>
      </c>
      <c r="T12" s="6">
        <v>0.26874999999999999</v>
      </c>
      <c r="U12" s="3">
        <v>0.122420878</v>
      </c>
      <c r="V12" s="7">
        <f t="shared" si="10"/>
        <v>0.33184207396422594</v>
      </c>
      <c r="W12" s="3">
        <v>0.31921113400000001</v>
      </c>
      <c r="X12" s="7">
        <f t="shared" si="11"/>
        <v>9.3233266057269584E-4</v>
      </c>
      <c r="Y12" s="3">
        <v>0.18269766000000001</v>
      </c>
      <c r="Z12" s="7">
        <f t="shared" si="12"/>
        <v>2.1677665048025416E-2</v>
      </c>
      <c r="AA12" s="8"/>
      <c r="AB12" s="14">
        <v>45941</v>
      </c>
      <c r="AC12" s="6">
        <v>0.26874999999999999</v>
      </c>
      <c r="AD12" s="3">
        <v>0.10250189699999999</v>
      </c>
      <c r="AE12" s="7">
        <f t="shared" si="13"/>
        <v>9.7352980424812054E-5</v>
      </c>
      <c r="AF12" s="3">
        <v>0.32460354600000002</v>
      </c>
      <c r="AG12" s="7">
        <f t="shared" si="14"/>
        <v>1.328796658885728E-3</v>
      </c>
      <c r="AH12" s="3">
        <v>0.246270877</v>
      </c>
      <c r="AI12" s="7">
        <f t="shared" si="15"/>
        <v>0.16571549481809653</v>
      </c>
      <c r="AJ12" s="8"/>
      <c r="AK12" s="14">
        <v>45942</v>
      </c>
      <c r="AL12" s="6">
        <v>0.26874999999999999</v>
      </c>
      <c r="AM12" s="3">
        <v>0.14691981900000001</v>
      </c>
      <c r="AN12" s="7">
        <f t="shared" si="16"/>
        <v>4.7025703504814686E-4</v>
      </c>
      <c r="AO12" s="3">
        <v>0.26071387200000001</v>
      </c>
      <c r="AP12" s="7">
        <f t="shared" si="17"/>
        <v>2.6917576730053802E-4</v>
      </c>
      <c r="AQ12" s="3">
        <v>0.25853283300000002</v>
      </c>
      <c r="AR12" s="7">
        <f t="shared" si="18"/>
        <v>1.6824046233375851E-3</v>
      </c>
      <c r="AS12" s="8"/>
      <c r="AT12" s="14">
        <v>45943</v>
      </c>
      <c r="AU12" s="6">
        <v>0.26874999999999999</v>
      </c>
      <c r="AV12" s="3">
        <v>0.151056044</v>
      </c>
      <c r="AW12" s="7">
        <f t="shared" si="19"/>
        <v>7.5612084404382985E-3</v>
      </c>
      <c r="AX12" s="3">
        <v>0.26002463100000001</v>
      </c>
      <c r="AY12" s="7">
        <f t="shared" si="20"/>
        <v>2.9295062714878263E-3</v>
      </c>
      <c r="AZ12" s="3">
        <v>0.27770991299999997</v>
      </c>
      <c r="BA12" s="7">
        <f t="shared" si="21"/>
        <v>4.2177406414295208E-3</v>
      </c>
      <c r="BB12" s="8"/>
      <c r="BC12" s="7">
        <f>AVERAGE(D12,F12,H12,M12,O12,Q12,V12,X12,Z12,AE12,AG12,AI12,AN12,AP12,AR12,AW12,AY12,BA12)</f>
        <v>3.3570662805345743E-2</v>
      </c>
      <c r="BD12" s="7">
        <f>STDEV(D12,F12,H12,M12,O12,Q12,V12,X12,Z12,AE12,,AG12,AI12,AN12,AP12,AR12,AW12,AY12,BA12)</f>
        <v>8.1770309262865909E-2</v>
      </c>
      <c r="BE12" s="7">
        <f>AVERAGE(D12,F12,H12,M12,O12,Q12)</f>
        <v>1.0924653597825068E-2</v>
      </c>
      <c r="BF12" s="3">
        <f>STDEV(D12,F12,H12,M12,O12,Q12)</f>
        <v>1.1974382161351519E-2</v>
      </c>
      <c r="BJ12" s="3">
        <v>2176</v>
      </c>
      <c r="BK12" s="14">
        <v>45944</v>
      </c>
      <c r="BL12" s="6">
        <v>0.26874999999999999</v>
      </c>
      <c r="BM12" s="3">
        <v>0.163397599</v>
      </c>
      <c r="BN12" s="3">
        <v>0.33522879900000002</v>
      </c>
      <c r="BO12" s="3">
        <v>0.28801301899999998</v>
      </c>
      <c r="BP12" s="16">
        <f t="shared" si="22"/>
        <v>0.26221313899999998</v>
      </c>
      <c r="BQ12" s="3">
        <f t="shared" si="0"/>
        <v>0</v>
      </c>
      <c r="BR12" s="3">
        <f t="shared" si="23"/>
        <v>8.8773395110082504E-2</v>
      </c>
      <c r="BT12" s="3">
        <v>2176</v>
      </c>
      <c r="BU12" s="14">
        <v>45944</v>
      </c>
      <c r="BV12" s="6">
        <v>0.26874999999999999</v>
      </c>
      <c r="BW12" s="3">
        <v>0.163397599</v>
      </c>
      <c r="BX12" s="7">
        <f t="shared" si="1"/>
        <v>5.9108009450303204E-3</v>
      </c>
      <c r="BY12" s="3">
        <v>0.33522879900000002</v>
      </c>
      <c r="BZ12" s="7">
        <f t="shared" si="2"/>
        <v>1.8826313344156999E-2</v>
      </c>
      <c r="CA12" s="3">
        <v>0.28801301899999998</v>
      </c>
      <c r="CB12" s="7">
        <f t="shared" si="3"/>
        <v>3.1801990980144482E-2</v>
      </c>
      <c r="CC12" s="8"/>
      <c r="CD12" s="7">
        <f t="shared" si="24"/>
        <v>1.8846368423110601E-2</v>
      </c>
      <c r="CE12" s="3">
        <f t="shared" si="25"/>
        <v>1.2945606668412359E-2</v>
      </c>
    </row>
    <row r="13" spans="1:83" x14ac:dyDescent="0.25">
      <c r="A13" s="14">
        <v>45944</v>
      </c>
      <c r="B13" s="6">
        <v>0.27083333333333331</v>
      </c>
      <c r="C13" s="3">
        <v>0.17869368199999999</v>
      </c>
      <c r="D13" s="7">
        <f t="shared" si="4"/>
        <v>1.0985589148785774E-2</v>
      </c>
      <c r="E13" s="3">
        <v>0.391443125</v>
      </c>
      <c r="F13" s="7">
        <f t="shared" si="5"/>
        <v>3.3592664619370972E-2</v>
      </c>
      <c r="G13" s="3">
        <v>0.286130045</v>
      </c>
      <c r="H13" s="7">
        <f t="shared" si="6"/>
        <v>3.1338941791397582E-2</v>
      </c>
      <c r="I13" s="8"/>
      <c r="J13" s="14">
        <v>45945</v>
      </c>
      <c r="K13" s="6">
        <v>0.27083333333333331</v>
      </c>
      <c r="L13" s="3">
        <v>0.15671037600000001</v>
      </c>
      <c r="M13" s="7">
        <f t="shared" si="7"/>
        <v>6.3154179957091586E-3</v>
      </c>
      <c r="N13" s="3">
        <v>0.31329660799999998</v>
      </c>
      <c r="O13" s="7">
        <f t="shared" si="8"/>
        <v>2.9704172914542348E-3</v>
      </c>
      <c r="P13" s="3">
        <v>0.24713944299999999</v>
      </c>
      <c r="Q13" s="7">
        <f t="shared" si="9"/>
        <v>3.810865915538547E-3</v>
      </c>
      <c r="R13" s="8"/>
      <c r="S13" s="14">
        <v>45940</v>
      </c>
      <c r="T13" s="6">
        <v>0.27083333333333331</v>
      </c>
      <c r="U13" s="3">
        <v>0.11137443</v>
      </c>
      <c r="V13" s="7">
        <f t="shared" si="10"/>
        <v>0.32957201828852262</v>
      </c>
      <c r="W13" s="3">
        <v>0.31576346</v>
      </c>
      <c r="X13" s="7">
        <f t="shared" si="11"/>
        <v>0</v>
      </c>
      <c r="Y13" s="3">
        <v>0.187023364</v>
      </c>
      <c r="Z13" s="7">
        <f t="shared" si="12"/>
        <v>2.2559098826524477E-2</v>
      </c>
      <c r="AA13" s="8"/>
      <c r="AB13" s="14">
        <v>45941</v>
      </c>
      <c r="AC13" s="6">
        <v>0.27083333333333331</v>
      </c>
      <c r="AD13" s="3">
        <v>0.102199173</v>
      </c>
      <c r="AE13" s="7">
        <f t="shared" si="13"/>
        <v>0</v>
      </c>
      <c r="AF13" s="3">
        <v>0.33025843999999999</v>
      </c>
      <c r="AG13" s="7">
        <f t="shared" si="14"/>
        <v>2.7441561226446173E-3</v>
      </c>
      <c r="AH13" s="3">
        <v>0.23971641099999999</v>
      </c>
      <c r="AI13" s="7">
        <f t="shared" si="15"/>
        <v>0.16447816342175253</v>
      </c>
      <c r="AJ13" s="8"/>
      <c r="AK13" s="14">
        <v>45942</v>
      </c>
      <c r="AL13" s="6">
        <v>0.27083333333333331</v>
      </c>
      <c r="AM13" s="3">
        <v>0.157930404</v>
      </c>
      <c r="AN13" s="7">
        <f t="shared" si="16"/>
        <v>4.058641166173646E-3</v>
      </c>
      <c r="AO13" s="3">
        <v>0.26983995799999999</v>
      </c>
      <c r="AP13" s="7">
        <f t="shared" si="17"/>
        <v>2.4269205253836649E-3</v>
      </c>
      <c r="AQ13" s="3">
        <v>0.25203943899999998</v>
      </c>
      <c r="AR13" s="7">
        <f t="shared" si="18"/>
        <v>0</v>
      </c>
      <c r="AS13" s="8"/>
      <c r="AT13" s="14">
        <v>45943</v>
      </c>
      <c r="AU13" s="6">
        <v>0.27083333333333331</v>
      </c>
      <c r="AV13" s="3">
        <v>0.14957472899999999</v>
      </c>
      <c r="AW13" s="7">
        <f t="shared" si="19"/>
        <v>6.9819651517033102E-3</v>
      </c>
      <c r="AX13" s="3">
        <v>0.26245934799999998</v>
      </c>
      <c r="AY13" s="7">
        <f t="shared" si="20"/>
        <v>3.6522571865694482E-3</v>
      </c>
      <c r="AZ13" s="3">
        <v>0.26727379200000001</v>
      </c>
      <c r="BA13" s="7">
        <f t="shared" si="21"/>
        <v>9.5522170619441178E-4</v>
      </c>
      <c r="BB13" s="8"/>
      <c r="BC13" s="7">
        <f>AVERAGE(D13,F13,H13,M13,O13,Q13,V13,X13,Z13,AE13,AG13,AI13,AN13,AP13,AR13,AW13,AY13,BA13)</f>
        <v>3.4802352175429173E-2</v>
      </c>
      <c r="BD13" s="7">
        <f>STDEV(D13,F13,H13,M13,O13,Q13,V13,X13,Z13,AE13,,AG13,AI13,AN13,AP13,AR13,AW13,AY13,BA13)</f>
        <v>8.0936492930475515E-2</v>
      </c>
      <c r="BE13" s="7">
        <f>AVERAGE(D13,F13,H13,M13,O13,Q13)</f>
        <v>1.4835649460376044E-2</v>
      </c>
      <c r="BF13" s="3">
        <f>STDEV(D13,F13,H13,M13,O13,Q13)</f>
        <v>1.3956583899258719E-2</v>
      </c>
      <c r="BJ13" s="3">
        <v>2177</v>
      </c>
      <c r="BK13" s="14">
        <v>45944</v>
      </c>
      <c r="BL13" s="6">
        <v>0.27083333333333331</v>
      </c>
      <c r="BM13" s="3">
        <v>0.17869368199999999</v>
      </c>
      <c r="BN13" s="3">
        <v>0.391443125</v>
      </c>
      <c r="BO13" s="3">
        <v>0.286130045</v>
      </c>
      <c r="BP13" s="16">
        <f t="shared" si="22"/>
        <v>0.28542228400000003</v>
      </c>
      <c r="BQ13" s="3">
        <f t="shared" si="0"/>
        <v>6.6250033052734081E-3</v>
      </c>
      <c r="BR13" s="3">
        <f t="shared" si="23"/>
        <v>0.10637648738526481</v>
      </c>
      <c r="BT13" s="3">
        <v>2177</v>
      </c>
      <c r="BU13" s="14">
        <v>45944</v>
      </c>
      <c r="BV13" s="6">
        <v>0.27083333333333331</v>
      </c>
      <c r="BW13" s="3">
        <v>0.17869368199999999</v>
      </c>
      <c r="BX13" s="7">
        <f t="shared" si="1"/>
        <v>1.0985589148785774E-2</v>
      </c>
      <c r="BY13" s="3">
        <v>0.391443125</v>
      </c>
      <c r="BZ13" s="7">
        <f t="shared" si="2"/>
        <v>3.3592664619370972E-2</v>
      </c>
      <c r="CA13" s="3">
        <v>0.286130045</v>
      </c>
      <c r="CB13" s="7">
        <f t="shared" si="3"/>
        <v>3.1338941791397582E-2</v>
      </c>
      <c r="CC13" s="8"/>
      <c r="CD13" s="7">
        <f t="shared" si="24"/>
        <v>2.5305731853184774E-2</v>
      </c>
      <c r="CE13" s="3">
        <f t="shared" si="25"/>
        <v>1.2452697778075877E-2</v>
      </c>
    </row>
    <row r="14" spans="1:83" x14ac:dyDescent="0.25">
      <c r="A14" s="14">
        <v>45944</v>
      </c>
      <c r="B14" s="6">
        <v>0.27291666666666664</v>
      </c>
      <c r="C14" s="3">
        <v>0.18070687799999999</v>
      </c>
      <c r="D14" s="7">
        <f t="shared" si="4"/>
        <v>1.1653508073692736E-2</v>
      </c>
      <c r="E14" s="3">
        <v>0.38507506800000002</v>
      </c>
      <c r="F14" s="7">
        <f t="shared" si="5"/>
        <v>3.1919906564732287E-2</v>
      </c>
      <c r="G14" s="3">
        <v>0.27811329499999998</v>
      </c>
      <c r="H14" s="7">
        <f t="shared" si="6"/>
        <v>2.9367512773319379E-2</v>
      </c>
      <c r="I14" s="8"/>
      <c r="J14" s="14">
        <v>45945</v>
      </c>
      <c r="K14" s="6">
        <v>0.27291666666666664</v>
      </c>
      <c r="L14" s="3">
        <v>0.156518938</v>
      </c>
      <c r="M14" s="7">
        <f t="shared" si="7"/>
        <v>6.2280063327233405E-3</v>
      </c>
      <c r="N14" s="3">
        <v>0.32197803800000002</v>
      </c>
      <c r="O14" s="7">
        <f t="shared" si="8"/>
        <v>5.8514277915334223E-3</v>
      </c>
      <c r="P14" s="3">
        <v>0.25177192900000001</v>
      </c>
      <c r="Q14" s="7">
        <f t="shared" si="9"/>
        <v>5.3697351908673155E-3</v>
      </c>
      <c r="R14" s="8"/>
      <c r="S14" s="14">
        <v>45940</v>
      </c>
      <c r="T14" s="6">
        <v>0.27291666666666664</v>
      </c>
      <c r="U14" s="3">
        <v>0.10582915900000001</v>
      </c>
      <c r="V14" s="7">
        <f t="shared" si="10"/>
        <v>0.32843245977099167</v>
      </c>
      <c r="W14" s="3">
        <v>0.31887847699999999</v>
      </c>
      <c r="X14" s="7">
        <f t="shared" si="11"/>
        <v>8.4237433334449991E-4</v>
      </c>
      <c r="Y14" s="3">
        <v>0.19268898700000001</v>
      </c>
      <c r="Z14" s="7">
        <f t="shared" si="12"/>
        <v>2.3713563276343792E-2</v>
      </c>
      <c r="AA14" s="8"/>
      <c r="AB14" s="14">
        <v>45941</v>
      </c>
      <c r="AC14" s="6">
        <v>0.27291666666666664</v>
      </c>
      <c r="AD14" s="3">
        <v>0.10666903699999999</v>
      </c>
      <c r="AE14" s="7">
        <f t="shared" si="13"/>
        <v>1.4374631099403584E-3</v>
      </c>
      <c r="AF14" s="3">
        <v>0.33539506499999999</v>
      </c>
      <c r="AG14" s="7">
        <f t="shared" si="14"/>
        <v>4.0297984009137694E-3</v>
      </c>
      <c r="AH14" s="3">
        <v>0.23809081200000001</v>
      </c>
      <c r="AI14" s="7">
        <f t="shared" si="15"/>
        <v>0.16417128797521496</v>
      </c>
      <c r="AJ14" s="8"/>
      <c r="AK14" s="14">
        <v>45942</v>
      </c>
      <c r="AL14" s="6">
        <v>0.27291666666666664</v>
      </c>
      <c r="AM14" s="3">
        <v>0.155064428</v>
      </c>
      <c r="AN14" s="7">
        <f t="shared" si="16"/>
        <v>3.1246106129753813E-3</v>
      </c>
      <c r="AO14" s="3">
        <v>0.28196006099999998</v>
      </c>
      <c r="AP14" s="7">
        <f t="shared" si="17"/>
        <v>5.2925617998224143E-3</v>
      </c>
      <c r="AQ14" s="3">
        <v>0.26046524799999998</v>
      </c>
      <c r="AR14" s="7">
        <f t="shared" si="18"/>
        <v>2.1830833023468708E-3</v>
      </c>
      <c r="AS14" s="8"/>
      <c r="AT14" s="14">
        <v>45943</v>
      </c>
      <c r="AU14" s="6">
        <v>0.27291666666666664</v>
      </c>
      <c r="AV14" s="3">
        <v>0.15128889200000001</v>
      </c>
      <c r="AW14" s="7">
        <f t="shared" si="19"/>
        <v>7.6522597302013592E-3</v>
      </c>
      <c r="AX14" s="3">
        <v>0.26914101600000001</v>
      </c>
      <c r="AY14" s="7">
        <f t="shared" si="20"/>
        <v>5.6357245305242746E-3</v>
      </c>
      <c r="AZ14" s="3">
        <v>0.264218236</v>
      </c>
      <c r="BA14" s="7">
        <f t="shared" si="21"/>
        <v>0</v>
      </c>
      <c r="BB14" s="8"/>
      <c r="BC14" s="7">
        <f>AVERAGE(D14,F14,H14,M14,O14,Q14,V14,X14,Z14,AE14,AG14,AI14,AN14,AP14,AR14,AW14,AY14,BA14)</f>
        <v>3.5383626864971547E-2</v>
      </c>
      <c r="BD14" s="7">
        <f>STDEV(D14,F14,H14,M14,O14,Q14,V14,X14,Z14,AE14,,AG14,AI14,AN14,AP14,AR14,AW14,AY14,BA14)</f>
        <v>8.0382206287736277E-2</v>
      </c>
      <c r="BE14" s="7">
        <f>AVERAGE(D14,F14,H14,M14,O14,Q14)</f>
        <v>1.5065016121144748E-2</v>
      </c>
      <c r="BF14" s="3">
        <f>STDEV(D14,F14,H14,M14,O14,Q14)</f>
        <v>1.2306653109061309E-2</v>
      </c>
      <c r="BJ14" s="3">
        <v>2178</v>
      </c>
      <c r="BK14" s="14">
        <v>45944</v>
      </c>
      <c r="BL14" s="6">
        <v>0.27291666666666664</v>
      </c>
      <c r="BM14" s="3">
        <v>0.18070687799999999</v>
      </c>
      <c r="BN14" s="3">
        <v>0.38507506800000002</v>
      </c>
      <c r="BO14" s="3">
        <v>0.27811329499999998</v>
      </c>
      <c r="BP14" s="16">
        <f t="shared" si="22"/>
        <v>0.28129841366666669</v>
      </c>
      <c r="BQ14" s="3">
        <f t="shared" si="0"/>
        <v>5.4478528937070949E-3</v>
      </c>
      <c r="BR14" s="3">
        <f t="shared" si="23"/>
        <v>0.10222131874838813</v>
      </c>
      <c r="BT14" s="3">
        <v>2178</v>
      </c>
      <c r="BU14" s="14">
        <v>45944</v>
      </c>
      <c r="BV14" s="6">
        <v>0.27291666666666664</v>
      </c>
      <c r="BW14" s="3">
        <v>0.18070687799999999</v>
      </c>
      <c r="BX14" s="7">
        <f t="shared" si="1"/>
        <v>1.1653508073692736E-2</v>
      </c>
      <c r="BY14" s="3">
        <v>0.38507506800000002</v>
      </c>
      <c r="BZ14" s="7">
        <f t="shared" si="2"/>
        <v>3.1919906564732287E-2</v>
      </c>
      <c r="CA14" s="3">
        <v>0.27811329499999998</v>
      </c>
      <c r="CB14" s="7">
        <f t="shared" si="3"/>
        <v>2.9367512773319379E-2</v>
      </c>
      <c r="CC14" s="8"/>
      <c r="CD14" s="7">
        <f t="shared" si="24"/>
        <v>2.431364247058147E-2</v>
      </c>
      <c r="CE14" s="3">
        <f t="shared" si="25"/>
        <v>1.1038022047770813E-2</v>
      </c>
    </row>
    <row r="15" spans="1:83" x14ac:dyDescent="0.25">
      <c r="A15" s="14">
        <v>45944</v>
      </c>
      <c r="B15" s="6">
        <v>0.27500000000000002</v>
      </c>
      <c r="C15" s="3">
        <v>0.17798641300000001</v>
      </c>
      <c r="D15" s="7">
        <f t="shared" si="4"/>
        <v>1.0750938200691297E-2</v>
      </c>
      <c r="E15" s="3">
        <v>0.39556584</v>
      </c>
      <c r="F15" s="7">
        <f t="shared" si="5"/>
        <v>3.4675617350985934E-2</v>
      </c>
      <c r="G15" s="3">
        <v>0.27572341</v>
      </c>
      <c r="H15" s="7">
        <f t="shared" si="6"/>
        <v>2.8779807202000608E-2</v>
      </c>
      <c r="I15" s="8"/>
      <c r="J15" s="14">
        <v>45945</v>
      </c>
      <c r="K15" s="6">
        <v>0.27500000000000002</v>
      </c>
      <c r="L15" s="3">
        <v>0.158780792</v>
      </c>
      <c r="M15" s="7">
        <f t="shared" si="7"/>
        <v>7.2607815370772828E-3</v>
      </c>
      <c r="N15" s="3">
        <v>0.32787655700000001</v>
      </c>
      <c r="O15" s="7">
        <f t="shared" si="8"/>
        <v>7.8089042872163308E-3</v>
      </c>
      <c r="P15" s="3">
        <v>0.25529031299999999</v>
      </c>
      <c r="Q15" s="7">
        <f t="shared" si="9"/>
        <v>6.5537000676976582E-3</v>
      </c>
      <c r="R15" s="8"/>
      <c r="S15" s="14">
        <v>45940</v>
      </c>
      <c r="T15" s="6">
        <v>0.27500000000000002</v>
      </c>
      <c r="U15" s="3">
        <v>0.10164643800000001</v>
      </c>
      <c r="V15" s="7">
        <f t="shared" si="10"/>
        <v>0.32757290658738608</v>
      </c>
      <c r="W15" s="3">
        <v>0.32983763399999999</v>
      </c>
      <c r="X15" s="7">
        <f t="shared" si="11"/>
        <v>3.8059898037874264E-3</v>
      </c>
      <c r="Y15" s="3">
        <v>0.20374483500000001</v>
      </c>
      <c r="Z15" s="7">
        <f t="shared" si="12"/>
        <v>2.5966375275766618E-2</v>
      </c>
      <c r="AA15" s="8"/>
      <c r="AB15" s="14">
        <v>45941</v>
      </c>
      <c r="AC15" s="6">
        <v>0.27500000000000002</v>
      </c>
      <c r="AD15" s="3">
        <v>0.10686425400000001</v>
      </c>
      <c r="AE15" s="7">
        <f t="shared" si="13"/>
        <v>1.5002429251502268E-3</v>
      </c>
      <c r="AF15" s="3">
        <v>0.334129499</v>
      </c>
      <c r="AG15" s="7">
        <f t="shared" si="14"/>
        <v>3.7130407720154229E-3</v>
      </c>
      <c r="AH15" s="3">
        <v>0.235315575</v>
      </c>
      <c r="AI15" s="7">
        <f t="shared" si="15"/>
        <v>0.16364738749691579</v>
      </c>
      <c r="AJ15" s="8"/>
      <c r="AK15" s="14">
        <v>45942</v>
      </c>
      <c r="AL15" s="6">
        <v>0.27500000000000002</v>
      </c>
      <c r="AM15" s="3">
        <v>0.149924954</v>
      </c>
      <c r="AN15" s="7">
        <f t="shared" si="16"/>
        <v>1.4496399421225492E-3</v>
      </c>
      <c r="AO15" s="3">
        <v>0.28640352499999999</v>
      </c>
      <c r="AP15" s="7">
        <f t="shared" si="17"/>
        <v>6.3431612740911334E-3</v>
      </c>
      <c r="AQ15" s="3">
        <v>0.26153126599999998</v>
      </c>
      <c r="AR15" s="7">
        <f t="shared" si="18"/>
        <v>2.4592830234420448E-3</v>
      </c>
      <c r="AS15" s="8"/>
      <c r="AT15" s="14">
        <v>45943</v>
      </c>
      <c r="AU15" s="6">
        <v>0.27500000000000002</v>
      </c>
      <c r="AV15" s="3">
        <v>0.15363607900000001</v>
      </c>
      <c r="AW15" s="7">
        <f t="shared" si="19"/>
        <v>8.5700876851981037E-3</v>
      </c>
      <c r="AX15" s="3">
        <v>0.27915998400000003</v>
      </c>
      <c r="AY15" s="7">
        <f t="shared" si="20"/>
        <v>8.6098764710469608E-3</v>
      </c>
      <c r="AZ15" s="3">
        <v>0.27378994000000001</v>
      </c>
      <c r="BA15" s="7">
        <f t="shared" si="21"/>
        <v>2.9922866496532368E-3</v>
      </c>
      <c r="BB15" s="8"/>
      <c r="BC15" s="7">
        <f>AVERAGE(D15,F15,H15,M15,O15,Q15,V15,X15,Z15,AE15,AG15,AI15,AN15,AP15,AR15,AW15,AY15,BA15)</f>
        <v>3.6247779252902484E-2</v>
      </c>
      <c r="BD15" s="7">
        <f>STDEV(D15,F15,H15,M15,O15,Q15,V15,X15,Z15,AE15,,AG15,AI15,AN15,AP15,AR15,AW15,AY15,BA15)</f>
        <v>7.9892843740440853E-2</v>
      </c>
      <c r="BE15" s="7">
        <f>AVERAGE(D15,F15,H15,M15,O15,Q15)</f>
        <v>1.5971624774278183E-2</v>
      </c>
      <c r="BF15" s="3">
        <f>STDEV(D15,F15,H15,M15,O15,Q15)</f>
        <v>1.2428600445285822E-2</v>
      </c>
      <c r="BJ15" s="3">
        <v>2179</v>
      </c>
      <c r="BK15" s="14">
        <v>45944</v>
      </c>
      <c r="BL15" s="6">
        <v>0.27500000000000002</v>
      </c>
      <c r="BM15" s="3">
        <v>0.17798641300000001</v>
      </c>
      <c r="BN15" s="3">
        <v>0.39556584</v>
      </c>
      <c r="BO15" s="3">
        <v>0.27572341</v>
      </c>
      <c r="BP15" s="16">
        <f t="shared" si="22"/>
        <v>0.28309188766666665</v>
      </c>
      <c r="BQ15" s="3">
        <f t="shared" si="0"/>
        <v>5.9597964046775179E-3</v>
      </c>
      <c r="BR15" s="3">
        <f t="shared" si="23"/>
        <v>0.10897670673476613</v>
      </c>
      <c r="BT15" s="3">
        <v>2179</v>
      </c>
      <c r="BU15" s="14">
        <v>45944</v>
      </c>
      <c r="BV15" s="6">
        <v>0.27500000000000002</v>
      </c>
      <c r="BW15" s="3">
        <v>0.17798641300000001</v>
      </c>
      <c r="BX15" s="7">
        <f t="shared" si="1"/>
        <v>1.0750938200691297E-2</v>
      </c>
      <c r="BY15" s="3">
        <v>0.39556584</v>
      </c>
      <c r="BZ15" s="7">
        <f t="shared" si="2"/>
        <v>3.4675617350985934E-2</v>
      </c>
      <c r="CA15" s="3">
        <v>0.27572341</v>
      </c>
      <c r="CB15" s="7">
        <f t="shared" si="3"/>
        <v>2.8779807202000608E-2</v>
      </c>
      <c r="CC15" s="8"/>
      <c r="CD15" s="7">
        <f t="shared" si="24"/>
        <v>2.4735454251225947E-2</v>
      </c>
      <c r="CE15" s="3">
        <f t="shared" si="25"/>
        <v>1.2464556197633573E-2</v>
      </c>
    </row>
    <row r="16" spans="1:83" x14ac:dyDescent="0.25">
      <c r="A16" s="14">
        <v>45944</v>
      </c>
      <c r="B16" s="6">
        <v>0.27708333333333335</v>
      </c>
      <c r="C16" s="3">
        <v>0.184636675</v>
      </c>
      <c r="D16" s="7">
        <f t="shared" si="4"/>
        <v>1.2957298557750232E-2</v>
      </c>
      <c r="E16" s="3">
        <v>0.39031295100000002</v>
      </c>
      <c r="F16" s="7">
        <f t="shared" si="5"/>
        <v>3.3295791073540089E-2</v>
      </c>
      <c r="G16" s="3">
        <v>0.27644766399999998</v>
      </c>
      <c r="H16" s="7">
        <f t="shared" si="6"/>
        <v>2.895791121572926E-2</v>
      </c>
      <c r="I16" s="8"/>
      <c r="J16" s="14">
        <v>45945</v>
      </c>
      <c r="K16" s="6">
        <v>0.27708333333333335</v>
      </c>
      <c r="L16" s="3">
        <v>0.16007038300000001</v>
      </c>
      <c r="M16" s="7">
        <f t="shared" si="7"/>
        <v>7.8496160102828963E-3</v>
      </c>
      <c r="N16" s="3">
        <v>0.32891735300000002</v>
      </c>
      <c r="O16" s="7">
        <f t="shared" si="8"/>
        <v>8.1543017856054705E-3</v>
      </c>
      <c r="P16" s="3">
        <v>0.26053393899999999</v>
      </c>
      <c r="Q16" s="7">
        <f t="shared" si="9"/>
        <v>8.3182229313857638E-3</v>
      </c>
      <c r="R16" s="8"/>
      <c r="S16" s="14">
        <v>45940</v>
      </c>
      <c r="T16" s="6">
        <v>0.27708333333333335</v>
      </c>
      <c r="U16" s="3">
        <v>9.6122223000000007E-2</v>
      </c>
      <c r="V16" s="7">
        <f t="shared" si="10"/>
        <v>0.32643767509808247</v>
      </c>
      <c r="W16" s="3">
        <v>0.33832531999999998</v>
      </c>
      <c r="X16" s="7">
        <f t="shared" si="11"/>
        <v>6.1012610128650807E-3</v>
      </c>
      <c r="Y16" s="3">
        <v>0.299872851</v>
      </c>
      <c r="Z16" s="7">
        <f t="shared" si="12"/>
        <v>4.5554049412161179E-2</v>
      </c>
      <c r="AA16" s="8"/>
      <c r="AB16" s="14">
        <v>45941</v>
      </c>
      <c r="AC16" s="6">
        <v>0.27708333333333335</v>
      </c>
      <c r="AD16" s="3">
        <v>0.104029134</v>
      </c>
      <c r="AE16" s="7">
        <f t="shared" si="13"/>
        <v>5.8849697219637135E-4</v>
      </c>
      <c r="AF16" s="3">
        <v>0.333453736</v>
      </c>
      <c r="AG16" s="7">
        <f t="shared" si="14"/>
        <v>3.5439045234300207E-3</v>
      </c>
      <c r="AH16" s="3">
        <v>0.230529451</v>
      </c>
      <c r="AI16" s="7">
        <f t="shared" si="15"/>
        <v>0.16274387811995122</v>
      </c>
      <c r="AJ16" s="8"/>
      <c r="AK16" s="14">
        <v>45942</v>
      </c>
      <c r="AL16" s="6">
        <v>0.27708333333333335</v>
      </c>
      <c r="AM16" s="3">
        <v>0.15156833</v>
      </c>
      <c r="AN16" s="7">
        <f t="shared" si="16"/>
        <v>1.9852213267512963E-3</v>
      </c>
      <c r="AO16" s="3">
        <v>0.290644026</v>
      </c>
      <c r="AP16" s="7">
        <f t="shared" si="17"/>
        <v>7.3457727774668743E-3</v>
      </c>
      <c r="AQ16" s="3">
        <v>0.276671993</v>
      </c>
      <c r="AR16" s="7">
        <f t="shared" si="18"/>
        <v>6.3821666657240435E-3</v>
      </c>
      <c r="AS16" s="8"/>
      <c r="AT16" s="14">
        <v>45943</v>
      </c>
      <c r="AU16" s="6">
        <v>0.27708333333333335</v>
      </c>
      <c r="AV16" s="3">
        <v>0.159973012</v>
      </c>
      <c r="AW16" s="7">
        <f t="shared" si="19"/>
        <v>1.1048038635140044E-2</v>
      </c>
      <c r="AX16" s="3">
        <v>0.28576270999999998</v>
      </c>
      <c r="AY16" s="7">
        <f t="shared" si="20"/>
        <v>1.0569909714554617E-2</v>
      </c>
      <c r="AZ16" s="3">
        <v>0.28513981700000002</v>
      </c>
      <c r="BA16" s="7">
        <f t="shared" si="21"/>
        <v>6.5404621283669849E-3</v>
      </c>
      <c r="BB16" s="8"/>
      <c r="BC16" s="7">
        <f>AVERAGE(D16,F16,H16,M16,O16,Q16,V16,X16,Z16,AE16,AG16,AI16,AN16,AP16,AR16,AW16,AY16,BA16)</f>
        <v>3.8242998775610215E-2</v>
      </c>
      <c r="BD16" s="7">
        <f>STDEV(D16,F16,H16,M16,O16,Q16,V16,X16,Z16,AE16,,AG16,AI16,AN16,AP16,AR16,AW16,AY16,BA16)</f>
        <v>7.9204395155986582E-2</v>
      </c>
      <c r="BE16" s="7">
        <f>AVERAGE(D16,F16,H16,M16,O16,Q16)</f>
        <v>1.6588856929048951E-2</v>
      </c>
      <c r="BF16" s="3">
        <f>STDEV(D16,F16,H16,M16,O16,Q16)</f>
        <v>1.1499763542670642E-2</v>
      </c>
      <c r="BJ16" s="3">
        <v>2180</v>
      </c>
      <c r="BK16" s="14">
        <v>45944</v>
      </c>
      <c r="BL16" s="6">
        <v>0.27708333333333335</v>
      </c>
      <c r="BM16" s="3">
        <v>0.184636675</v>
      </c>
      <c r="BN16" s="3">
        <v>0.39031295100000002</v>
      </c>
      <c r="BO16" s="3">
        <v>0.27644766399999998</v>
      </c>
      <c r="BP16" s="16">
        <f t="shared" si="22"/>
        <v>0.28379909666666664</v>
      </c>
      <c r="BQ16" s="3">
        <f t="shared" si="0"/>
        <v>6.1616677774712593E-3</v>
      </c>
      <c r="BR16" s="3">
        <f t="shared" si="23"/>
        <v>0.10303501976996209</v>
      </c>
      <c r="BT16" s="3">
        <v>2180</v>
      </c>
      <c r="BU16" s="14">
        <v>45944</v>
      </c>
      <c r="BV16" s="6">
        <v>0.27708333333333335</v>
      </c>
      <c r="BW16" s="3">
        <v>0.184636675</v>
      </c>
      <c r="BX16" s="7">
        <f t="shared" si="1"/>
        <v>1.2957298557750232E-2</v>
      </c>
      <c r="BY16" s="3">
        <v>0.39031295100000002</v>
      </c>
      <c r="BZ16" s="7">
        <f t="shared" si="2"/>
        <v>3.3295791073540089E-2</v>
      </c>
      <c r="CA16" s="3">
        <v>0.27644766399999998</v>
      </c>
      <c r="CB16" s="7">
        <f t="shared" si="3"/>
        <v>2.895791121572926E-2</v>
      </c>
      <c r="CC16" s="8"/>
      <c r="CD16" s="7">
        <f t="shared" si="24"/>
        <v>2.5070333615673193E-2</v>
      </c>
      <c r="CE16" s="3">
        <f t="shared" si="25"/>
        <v>1.071207328910017E-2</v>
      </c>
    </row>
    <row r="17" spans="1:83" x14ac:dyDescent="0.25">
      <c r="A17" s="14">
        <v>45944</v>
      </c>
      <c r="B17" s="6">
        <v>0.27916666666666667</v>
      </c>
      <c r="C17" s="3">
        <v>0.18577967300000001</v>
      </c>
      <c r="D17" s="7">
        <f t="shared" si="4"/>
        <v>1.3336511508367467E-2</v>
      </c>
      <c r="E17" s="3">
        <v>0.35945431799999999</v>
      </c>
      <c r="F17" s="7">
        <f t="shared" si="5"/>
        <v>2.5189860660874273E-2</v>
      </c>
      <c r="G17" s="3">
        <v>0.32047721000000001</v>
      </c>
      <c r="H17" s="7">
        <f t="shared" si="6"/>
        <v>3.978538177888874E-2</v>
      </c>
      <c r="I17" s="8"/>
      <c r="J17" s="14">
        <v>45945</v>
      </c>
      <c r="K17" s="6">
        <v>0.27916666666666667</v>
      </c>
      <c r="L17" s="3">
        <v>0.16701239400000001</v>
      </c>
      <c r="M17" s="7">
        <f t="shared" si="7"/>
        <v>1.1019377112967814E-2</v>
      </c>
      <c r="N17" s="3">
        <v>0.33195424200000001</v>
      </c>
      <c r="O17" s="7">
        <f t="shared" si="8"/>
        <v>9.1621206698877713E-3</v>
      </c>
      <c r="P17" s="3">
        <v>0.25929131500000002</v>
      </c>
      <c r="Q17" s="7">
        <f t="shared" si="9"/>
        <v>7.9000698329444348E-3</v>
      </c>
      <c r="R17" s="8"/>
      <c r="S17" s="14">
        <v>45940</v>
      </c>
      <c r="T17" s="6">
        <v>0.27916666666666667</v>
      </c>
      <c r="U17" s="3">
        <v>9.5369522999999998E-2</v>
      </c>
      <c r="V17" s="7">
        <f t="shared" si="10"/>
        <v>0.32628299452500581</v>
      </c>
      <c r="W17" s="3">
        <v>0.33996080400000001</v>
      </c>
      <c r="X17" s="7">
        <f t="shared" si="11"/>
        <v>6.5435346005198554E-3</v>
      </c>
      <c r="Y17" s="3">
        <v>0.29813122199999997</v>
      </c>
      <c r="Z17" s="7">
        <f t="shared" si="12"/>
        <v>4.5199163680217071E-2</v>
      </c>
      <c r="AA17" s="8"/>
      <c r="AB17" s="14">
        <v>45941</v>
      </c>
      <c r="AC17" s="6">
        <v>0.27916666666666667</v>
      </c>
      <c r="AD17" s="3">
        <v>0.117330526</v>
      </c>
      <c r="AE17" s="7">
        <f t="shared" si="13"/>
        <v>4.8660902750028677E-3</v>
      </c>
      <c r="AF17" s="3">
        <v>0.34087475699999997</v>
      </c>
      <c r="AG17" s="7">
        <f t="shared" si="14"/>
        <v>5.4013066786434485E-3</v>
      </c>
      <c r="AH17" s="3">
        <v>0.231325173</v>
      </c>
      <c r="AI17" s="7">
        <f t="shared" si="15"/>
        <v>0.16289409200669069</v>
      </c>
      <c r="AJ17" s="8"/>
      <c r="AK17" s="14">
        <v>45942</v>
      </c>
      <c r="AL17" s="6">
        <v>0.27916666666666667</v>
      </c>
      <c r="AM17" s="3">
        <v>0.160813446</v>
      </c>
      <c r="AN17" s="7">
        <f t="shared" si="16"/>
        <v>4.9982335822140603E-3</v>
      </c>
      <c r="AO17" s="3">
        <v>0.30158489700000002</v>
      </c>
      <c r="AP17" s="7">
        <f t="shared" si="17"/>
        <v>9.9325999286808547E-3</v>
      </c>
      <c r="AQ17" s="3">
        <v>0.27542941799999998</v>
      </c>
      <c r="AR17" s="7">
        <f t="shared" si="18"/>
        <v>6.0602219439277495E-3</v>
      </c>
      <c r="AS17" s="8"/>
      <c r="AT17" s="14">
        <v>45943</v>
      </c>
      <c r="AU17" s="6">
        <v>0.27916666666666667</v>
      </c>
      <c r="AV17" s="3">
        <v>0.162902625</v>
      </c>
      <c r="AW17" s="7">
        <f t="shared" si="19"/>
        <v>1.2193614470692079E-2</v>
      </c>
      <c r="AX17" s="3">
        <v>0.29502885499999998</v>
      </c>
      <c r="AY17" s="7">
        <f t="shared" si="20"/>
        <v>1.3320584547822331E-2</v>
      </c>
      <c r="AZ17" s="3">
        <v>0.28438376199999998</v>
      </c>
      <c r="BA17" s="7">
        <f t="shared" si="21"/>
        <v>6.3041057509754909E-3</v>
      </c>
      <c r="BB17" s="8"/>
      <c r="BC17" s="7">
        <f>AVERAGE(D17,F17,H17,M17,O17,Q17,V17,X17,Z17,AE17,AG17,AI17,AN17,AP17,AR17,AW17,AY17,BA17)</f>
        <v>3.9466103530795722E-2</v>
      </c>
      <c r="BD17" s="7">
        <f>STDEV(D17,F17,H17,M17,O17,Q17,V17,X17,Z17,AE17,,AG17,AI17,AN17,AP17,AR17,AW17,AY17,BA17)</f>
        <v>7.8797302681944154E-2</v>
      </c>
      <c r="BE17" s="7">
        <f>AVERAGE(D17,F17,H17,M17,O17,Q17)</f>
        <v>1.7732220260655081E-2</v>
      </c>
      <c r="BF17" s="3">
        <f>STDEV(D17,F17,H17,M17,O17,Q17)</f>
        <v>1.2461626225155965E-2</v>
      </c>
      <c r="BJ17" s="3">
        <v>2181</v>
      </c>
      <c r="BK17" s="14">
        <v>45944</v>
      </c>
      <c r="BL17" s="6">
        <v>0.27916666666666667</v>
      </c>
      <c r="BM17" s="3">
        <v>0.18577967300000001</v>
      </c>
      <c r="BN17" s="3">
        <v>0.35945431799999999</v>
      </c>
      <c r="BO17" s="3">
        <v>0.32047721000000001</v>
      </c>
      <c r="BP17" s="16">
        <f t="shared" si="22"/>
        <v>0.28857040033333337</v>
      </c>
      <c r="BQ17" s="3">
        <f t="shared" si="0"/>
        <v>7.5236267191785104E-3</v>
      </c>
      <c r="BR17" s="3">
        <f t="shared" si="23"/>
        <v>9.1127679419030799E-2</v>
      </c>
      <c r="BT17" s="3">
        <v>2181</v>
      </c>
      <c r="BU17" s="14">
        <v>45944</v>
      </c>
      <c r="BV17" s="6">
        <v>0.27916666666666667</v>
      </c>
      <c r="BW17" s="3">
        <v>0.18577967300000001</v>
      </c>
      <c r="BX17" s="7">
        <f t="shared" si="1"/>
        <v>1.3336511508367467E-2</v>
      </c>
      <c r="BY17" s="3">
        <v>0.35945431799999999</v>
      </c>
      <c r="BZ17" s="7">
        <f t="shared" si="2"/>
        <v>2.5189860660874273E-2</v>
      </c>
      <c r="CA17" s="3">
        <v>0.32047721000000001</v>
      </c>
      <c r="CB17" s="7">
        <f t="shared" si="3"/>
        <v>3.978538177888874E-2</v>
      </c>
      <c r="CC17" s="8"/>
      <c r="CD17" s="7">
        <f t="shared" si="24"/>
        <v>2.6103917982710157E-2</v>
      </c>
      <c r="CE17" s="3">
        <f t="shared" si="25"/>
        <v>1.3248105911314931E-2</v>
      </c>
    </row>
    <row r="18" spans="1:83" x14ac:dyDescent="0.25">
      <c r="A18" s="14">
        <v>45944</v>
      </c>
      <c r="B18" s="6">
        <v>0.28125</v>
      </c>
      <c r="C18" s="3">
        <v>0.19408009300000001</v>
      </c>
      <c r="D18" s="7">
        <f t="shared" si="4"/>
        <v>1.6090345512943402E-2</v>
      </c>
      <c r="E18" s="3">
        <v>0.32374552699999998</v>
      </c>
      <c r="F18" s="7">
        <f t="shared" si="5"/>
        <v>1.5809893150115543E-2</v>
      </c>
      <c r="G18" s="3">
        <v>0.40459506200000001</v>
      </c>
      <c r="H18" s="7">
        <f t="shared" si="6"/>
        <v>6.0471117815463014E-2</v>
      </c>
      <c r="I18" s="8"/>
      <c r="J18" s="14">
        <v>45945</v>
      </c>
      <c r="K18" s="6">
        <v>0.28125</v>
      </c>
      <c r="L18" s="3">
        <v>0.16913878600000001</v>
      </c>
      <c r="M18" s="7">
        <f t="shared" si="7"/>
        <v>1.1990299609440437E-2</v>
      </c>
      <c r="N18" s="3">
        <v>0.33110755800000002</v>
      </c>
      <c r="O18" s="7">
        <f t="shared" si="8"/>
        <v>8.8811409817201557E-3</v>
      </c>
      <c r="P18" s="3">
        <v>0.265419815</v>
      </c>
      <c r="Q18" s="7">
        <f t="shared" si="9"/>
        <v>9.9623600058348187E-3</v>
      </c>
      <c r="R18" s="8"/>
      <c r="S18" s="14">
        <v>45940</v>
      </c>
      <c r="T18" s="6">
        <v>0.28125</v>
      </c>
      <c r="U18" s="3">
        <v>9.4563334999999998E-2</v>
      </c>
      <c r="V18" s="7">
        <f t="shared" si="10"/>
        <v>0.32611732211654615</v>
      </c>
      <c r="W18" s="3">
        <v>0.34863350799999998</v>
      </c>
      <c r="X18" s="7">
        <f t="shared" si="11"/>
        <v>8.888839056416617E-3</v>
      </c>
      <c r="Y18" s="3">
        <v>0.253883197</v>
      </c>
      <c r="Z18" s="7">
        <f t="shared" si="12"/>
        <v>3.6182896301110448E-2</v>
      </c>
      <c r="AA18" s="8"/>
      <c r="AB18" s="14">
        <v>45941</v>
      </c>
      <c r="AC18" s="6">
        <v>0.28125</v>
      </c>
      <c r="AD18" s="3">
        <v>0.122908398</v>
      </c>
      <c r="AE18" s="7">
        <f t="shared" si="13"/>
        <v>6.6598775651685775E-3</v>
      </c>
      <c r="AF18" s="3">
        <v>0.34372359099999999</v>
      </c>
      <c r="AG18" s="7">
        <f t="shared" si="14"/>
        <v>6.1143393477930642E-3</v>
      </c>
      <c r="AH18" s="3">
        <v>0.236794753</v>
      </c>
      <c r="AI18" s="7">
        <f t="shared" si="15"/>
        <v>0.16392662204938449</v>
      </c>
      <c r="AJ18" s="8"/>
      <c r="AK18" s="14">
        <v>45942</v>
      </c>
      <c r="AL18" s="6">
        <v>0.28125</v>
      </c>
      <c r="AM18" s="3">
        <v>0.160966937</v>
      </c>
      <c r="AN18" s="7">
        <f t="shared" si="16"/>
        <v>5.0482567797708296E-3</v>
      </c>
      <c r="AO18" s="3">
        <v>0.31502577700000001</v>
      </c>
      <c r="AP18" s="7">
        <f t="shared" si="17"/>
        <v>1.3110521807131747E-2</v>
      </c>
      <c r="AQ18" s="3">
        <v>0.29566520600000001</v>
      </c>
      <c r="AR18" s="7">
        <f t="shared" si="18"/>
        <v>1.1303209399806611E-2</v>
      </c>
      <c r="AS18" s="8"/>
      <c r="AT18" s="14">
        <v>45943</v>
      </c>
      <c r="AU18" s="6">
        <v>0.28125</v>
      </c>
      <c r="AV18" s="3">
        <v>0.166635968</v>
      </c>
      <c r="AW18" s="7">
        <f t="shared" si="19"/>
        <v>1.3653475389737477E-2</v>
      </c>
      <c r="AX18" s="3">
        <v>0.30692497699999999</v>
      </c>
      <c r="AY18" s="7">
        <f t="shared" si="20"/>
        <v>1.6851973642087788E-2</v>
      </c>
      <c r="AZ18" s="3">
        <v>0.29457556699999998</v>
      </c>
      <c r="BA18" s="7">
        <f t="shared" si="21"/>
        <v>9.4902471148715171E-3</v>
      </c>
      <c r="BB18" s="8"/>
      <c r="BC18" s="7">
        <f>AVERAGE(D18,F18,H18,M18,O18,Q18,V18,X18,Z18,AE18,AG18,AI18,AN18,AP18,AR18,AW18,AY18,BA18)</f>
        <v>4.1141818758074593E-2</v>
      </c>
      <c r="BD18" s="7">
        <f>STDEV(D18,F18,H18,M18,O18,Q18,V18,X18,Z18,AE18,,AG18,AI18,AN18,AP18,AR18,AW18,AY18,BA18)</f>
        <v>7.860003417782449E-2</v>
      </c>
      <c r="BE18" s="7">
        <f>AVERAGE(D18,F18,H18,M18,O18,Q18)</f>
        <v>2.0534192845919563E-2</v>
      </c>
      <c r="BF18" s="3">
        <f>STDEV(D18,F18,H18,M18,O18,Q18)</f>
        <v>1.9786763968584076E-2</v>
      </c>
      <c r="BJ18" s="3">
        <v>2182</v>
      </c>
      <c r="BK18" s="14">
        <v>45944</v>
      </c>
      <c r="BL18" s="6">
        <v>0.28125</v>
      </c>
      <c r="BM18" s="3">
        <v>0.19408009300000001</v>
      </c>
      <c r="BN18" s="3">
        <v>0.32374552699999998</v>
      </c>
      <c r="BO18" s="3">
        <v>0.40459506200000001</v>
      </c>
      <c r="BP18" s="16">
        <f t="shared" si="22"/>
        <v>0.3074735606666667</v>
      </c>
      <c r="BQ18" s="3">
        <f t="shared" si="0"/>
        <v>1.2919495446287859E-2</v>
      </c>
      <c r="BR18" s="3">
        <f t="shared" si="23"/>
        <v>0.10619661345604464</v>
      </c>
      <c r="BT18" s="3">
        <v>2182</v>
      </c>
      <c r="BU18" s="14">
        <v>45944</v>
      </c>
      <c r="BV18" s="6">
        <v>0.28125</v>
      </c>
      <c r="BW18" s="3">
        <v>0.19408009300000001</v>
      </c>
      <c r="BX18" s="7">
        <f t="shared" si="1"/>
        <v>1.6090345512943402E-2</v>
      </c>
      <c r="BY18" s="3">
        <v>0.32374552699999998</v>
      </c>
      <c r="BZ18" s="7">
        <f t="shared" si="2"/>
        <v>1.5809893150115543E-2</v>
      </c>
      <c r="CA18" s="3">
        <v>0.40459506200000001</v>
      </c>
      <c r="CB18" s="7">
        <f t="shared" si="3"/>
        <v>6.0471117815463014E-2</v>
      </c>
      <c r="CC18" s="8"/>
      <c r="CD18" s="7">
        <f t="shared" si="24"/>
        <v>3.079045215950732E-2</v>
      </c>
      <c r="CE18" s="3">
        <f t="shared" si="25"/>
        <v>2.5704592949848962E-2</v>
      </c>
    </row>
    <row r="19" spans="1:83" x14ac:dyDescent="0.25">
      <c r="A19" s="14">
        <v>45944</v>
      </c>
      <c r="B19" s="6">
        <v>0.28333333333333333</v>
      </c>
      <c r="C19" s="3">
        <v>0.19745818500000001</v>
      </c>
      <c r="D19" s="7">
        <f t="shared" si="4"/>
        <v>1.7211096585803078E-2</v>
      </c>
      <c r="E19" s="3">
        <v>0.30268426799999998</v>
      </c>
      <c r="F19" s="7">
        <f t="shared" si="5"/>
        <v>1.0277532080941435E-2</v>
      </c>
      <c r="G19" s="3">
        <v>0.39504100199999997</v>
      </c>
      <c r="H19" s="7">
        <f t="shared" si="6"/>
        <v>5.8121643137512446E-2</v>
      </c>
      <c r="I19" s="8"/>
      <c r="J19" s="14">
        <v>45945</v>
      </c>
      <c r="K19" s="6">
        <v>0.28333333333333333</v>
      </c>
      <c r="L19" s="3">
        <v>0.16266201999999999</v>
      </c>
      <c r="M19" s="7">
        <f t="shared" si="7"/>
        <v>9.0329719794507591E-3</v>
      </c>
      <c r="N19" s="3">
        <v>0.33461918699999998</v>
      </c>
      <c r="O19" s="7">
        <f t="shared" si="8"/>
        <v>1.0046506597912695E-2</v>
      </c>
      <c r="P19" s="3">
        <v>0.27392504499999998</v>
      </c>
      <c r="Q19" s="7">
        <f t="shared" si="9"/>
        <v>1.2824439184617962E-2</v>
      </c>
      <c r="R19" s="8"/>
      <c r="S19" s="14">
        <v>45940</v>
      </c>
      <c r="T19" s="6">
        <v>0.28333333333333333</v>
      </c>
      <c r="U19" s="3">
        <v>9.7142585000000004E-2</v>
      </c>
      <c r="V19" s="7">
        <f t="shared" si="10"/>
        <v>0.32664736046928705</v>
      </c>
      <c r="W19" s="3">
        <v>0.36422210199999999</v>
      </c>
      <c r="X19" s="7">
        <f t="shared" si="11"/>
        <v>1.31043638765149E-2</v>
      </c>
      <c r="Y19" s="3">
        <v>0.14180464300000001</v>
      </c>
      <c r="Z19" s="7">
        <f t="shared" si="12"/>
        <v>1.3345036072825891E-2</v>
      </c>
      <c r="AA19" s="8"/>
      <c r="AB19" s="14">
        <v>45941</v>
      </c>
      <c r="AC19" s="6">
        <v>0.28333333333333333</v>
      </c>
      <c r="AD19" s="3">
        <v>0.12654265100000001</v>
      </c>
      <c r="AE19" s="7">
        <f t="shared" si="13"/>
        <v>7.8286166184574693E-3</v>
      </c>
      <c r="AF19" s="3">
        <v>0.35545123200000001</v>
      </c>
      <c r="AG19" s="7">
        <f t="shared" si="14"/>
        <v>9.0496424103998756E-3</v>
      </c>
      <c r="AH19" s="3">
        <v>0.24704135099999999</v>
      </c>
      <c r="AI19" s="7">
        <f t="shared" si="15"/>
        <v>0.16586094246711428</v>
      </c>
      <c r="AJ19" s="8"/>
      <c r="AK19" s="14">
        <v>45942</v>
      </c>
      <c r="AL19" s="6">
        <v>0.28333333333333333</v>
      </c>
      <c r="AM19" s="3">
        <v>0.1649533</v>
      </c>
      <c r="AN19" s="7">
        <f t="shared" si="16"/>
        <v>6.3474249647588049E-3</v>
      </c>
      <c r="AO19" s="3">
        <v>0.33000601600000001</v>
      </c>
      <c r="AP19" s="7">
        <f t="shared" si="17"/>
        <v>1.6652405170611173E-2</v>
      </c>
      <c r="AQ19" s="3">
        <v>0.28857794399999998</v>
      </c>
      <c r="AR19" s="7">
        <f t="shared" si="18"/>
        <v>9.4669366654546259E-3</v>
      </c>
      <c r="AS19" s="8"/>
      <c r="AT19" s="14">
        <v>45943</v>
      </c>
      <c r="AU19" s="6">
        <v>0.28333333333333333</v>
      </c>
      <c r="AV19" s="3">
        <v>0.17479502799999999</v>
      </c>
      <c r="AW19" s="7">
        <f t="shared" si="19"/>
        <v>1.6843938422506373E-2</v>
      </c>
      <c r="AX19" s="3">
        <v>0.31607500300000002</v>
      </c>
      <c r="AY19" s="7">
        <f t="shared" si="20"/>
        <v>1.9568178303459409E-2</v>
      </c>
      <c r="AZ19" s="3">
        <v>0.29087959299999999</v>
      </c>
      <c r="BA19" s="7">
        <f t="shared" si="21"/>
        <v>8.3348192351893387E-3</v>
      </c>
      <c r="BB19" s="8"/>
      <c r="BC19" s="7">
        <f>AVERAGE(D19,F19,H19,M19,O19,Q19,V19,X19,Z19,AE19,AG19,AI19,AN19,AP19,AR19,AW19,AY19,BA19)</f>
        <v>4.058688079126764E-2</v>
      </c>
      <c r="BD19" s="7">
        <f>STDEV(D19,F19,H19,M19,O19,Q19,V19,X19,Z19,AE19,,AG19,AI19,AN19,AP19,AR19,AW19,AY19,BA19)</f>
        <v>7.88391186882752E-2</v>
      </c>
      <c r="BE19" s="7">
        <f>AVERAGE(D19,F19,H19,M19,O19,Q19)</f>
        <v>1.9585698261039727E-2</v>
      </c>
      <c r="BF19" s="3">
        <f>STDEV(D19,F19,H19,M19,O19,Q19)</f>
        <v>1.910691273928582E-2</v>
      </c>
      <c r="BJ19" s="3">
        <v>2183</v>
      </c>
      <c r="BK19" s="14">
        <v>45944</v>
      </c>
      <c r="BL19" s="6">
        <v>0.28333333333333333</v>
      </c>
      <c r="BM19" s="3">
        <v>0.19745818500000001</v>
      </c>
      <c r="BN19" s="3">
        <v>0.30268426799999998</v>
      </c>
      <c r="BO19" s="3">
        <v>0.39504100199999997</v>
      </c>
      <c r="BP19" s="16">
        <f t="shared" si="22"/>
        <v>0.29839448499999999</v>
      </c>
      <c r="BQ19" s="3">
        <f t="shared" si="0"/>
        <v>1.0327891735746423E-2</v>
      </c>
      <c r="BR19" s="3">
        <f t="shared" si="23"/>
        <v>9.8861236448135686E-2</v>
      </c>
      <c r="BT19" s="3">
        <v>2183</v>
      </c>
      <c r="BU19" s="14">
        <v>45944</v>
      </c>
      <c r="BV19" s="6">
        <v>0.28333333333333333</v>
      </c>
      <c r="BW19" s="3">
        <v>0.19745818500000001</v>
      </c>
      <c r="BX19" s="7">
        <f t="shared" si="1"/>
        <v>1.7211096585803078E-2</v>
      </c>
      <c r="BY19" s="3">
        <v>0.30268426799999998</v>
      </c>
      <c r="BZ19" s="7">
        <f t="shared" si="2"/>
        <v>1.0277532080941435E-2</v>
      </c>
      <c r="CA19" s="3">
        <v>0.39504100199999997</v>
      </c>
      <c r="CB19" s="7">
        <f t="shared" si="3"/>
        <v>5.8121643137512446E-2</v>
      </c>
      <c r="CC19" s="8"/>
      <c r="CD19" s="7">
        <f t="shared" si="24"/>
        <v>2.853675726808565E-2</v>
      </c>
      <c r="CE19" s="3">
        <f t="shared" si="25"/>
        <v>2.5854741985098718E-2</v>
      </c>
    </row>
    <row r="20" spans="1:83" x14ac:dyDescent="0.25">
      <c r="A20" s="14">
        <v>45944</v>
      </c>
      <c r="B20" s="6">
        <v>0.28541666666666665</v>
      </c>
      <c r="C20" s="3">
        <v>0.20166284800000001</v>
      </c>
      <c r="D20" s="7">
        <f t="shared" si="4"/>
        <v>1.860607948391935E-2</v>
      </c>
      <c r="E20" s="3">
        <v>0.28582302300000001</v>
      </c>
      <c r="F20" s="7">
        <f t="shared" si="5"/>
        <v>5.848428606367269E-3</v>
      </c>
      <c r="G20" s="3">
        <v>0.39718094500000001</v>
      </c>
      <c r="H20" s="7">
        <f t="shared" si="6"/>
        <v>5.8647884535489601E-2</v>
      </c>
      <c r="I20" s="8"/>
      <c r="J20" s="14">
        <v>45945</v>
      </c>
      <c r="K20" s="6">
        <v>0.28541666666666665</v>
      </c>
      <c r="L20" s="3">
        <v>0.16435588900000001</v>
      </c>
      <c r="M20" s="7">
        <f t="shared" si="7"/>
        <v>9.806402051694068E-3</v>
      </c>
      <c r="N20" s="3">
        <v>0.33981486999999999</v>
      </c>
      <c r="O20" s="7">
        <f t="shared" si="8"/>
        <v>1.1770740655905778E-2</v>
      </c>
      <c r="P20" s="3">
        <v>0.280805001</v>
      </c>
      <c r="Q20" s="7">
        <f t="shared" si="9"/>
        <v>1.5139600422884801E-2</v>
      </c>
      <c r="R20" s="8"/>
      <c r="S20" s="14">
        <v>45940</v>
      </c>
      <c r="T20" s="6">
        <v>0.28541666666666665</v>
      </c>
      <c r="U20" s="3">
        <v>0.10222703499999999</v>
      </c>
      <c r="V20" s="7">
        <f t="shared" si="10"/>
        <v>0.32769221982863311</v>
      </c>
      <c r="W20" s="3">
        <v>0.37905945899999999</v>
      </c>
      <c r="X20" s="7">
        <f t="shared" si="11"/>
        <v>1.7116736429046507E-2</v>
      </c>
      <c r="Y20" s="3">
        <v>7.6312853E-2</v>
      </c>
      <c r="Z20" s="7">
        <f t="shared" si="12"/>
        <v>0</v>
      </c>
      <c r="AA20" s="8"/>
      <c r="AB20" s="14">
        <v>45941</v>
      </c>
      <c r="AC20" s="6">
        <v>0.28541666666666665</v>
      </c>
      <c r="AD20" s="3">
        <v>0.125857041</v>
      </c>
      <c r="AE20" s="7">
        <f t="shared" si="13"/>
        <v>7.6081313681665838E-3</v>
      </c>
      <c r="AF20" s="3">
        <v>0.35053177499999999</v>
      </c>
      <c r="AG20" s="7">
        <f t="shared" si="14"/>
        <v>7.81835495894544E-3</v>
      </c>
      <c r="AH20" s="3">
        <v>0.25490133999999998</v>
      </c>
      <c r="AI20" s="7">
        <f t="shared" si="15"/>
        <v>0.16734472637332698</v>
      </c>
      <c r="AJ20" s="8"/>
      <c r="AK20" s="14">
        <v>45942</v>
      </c>
      <c r="AL20" s="6">
        <v>0.28541666666666665</v>
      </c>
      <c r="AM20" s="3">
        <v>0.16553235699999999</v>
      </c>
      <c r="AN20" s="7">
        <f t="shared" si="16"/>
        <v>6.5361414543746721E-3</v>
      </c>
      <c r="AO20" s="3">
        <v>0.34209361599999999</v>
      </c>
      <c r="AP20" s="7">
        <f t="shared" si="17"/>
        <v>1.9510361531947854E-2</v>
      </c>
      <c r="AQ20" s="3">
        <v>0.29773198099999998</v>
      </c>
      <c r="AR20" s="7">
        <f t="shared" si="18"/>
        <v>1.1838700056218105E-2</v>
      </c>
      <c r="AS20" s="8"/>
      <c r="AT20" s="14">
        <v>45943</v>
      </c>
      <c r="AU20" s="6">
        <v>0.28541666666666665</v>
      </c>
      <c r="AV20" s="3">
        <v>0.1868158</v>
      </c>
      <c r="AW20" s="7">
        <f t="shared" si="19"/>
        <v>2.1544458910325255E-2</v>
      </c>
      <c r="AX20" s="3">
        <v>0.33103629099999998</v>
      </c>
      <c r="AY20" s="7">
        <f t="shared" si="20"/>
        <v>2.4009468438123835E-2</v>
      </c>
      <c r="AZ20" s="3">
        <v>0.30258427199999999</v>
      </c>
      <c r="BA20" s="7">
        <f t="shared" si="21"/>
        <v>1.1993912193995475E-2</v>
      </c>
      <c r="BB20" s="8"/>
      <c r="BC20" s="7">
        <f>AVERAGE(D20,F20,H20,M20,O20,Q20,V20,X20,Z20,AE20,AG20,AI20,AN20,AP20,AR20,AW20,AY20,BA20)</f>
        <v>4.1268463738853595E-2</v>
      </c>
      <c r="BD20" s="7">
        <f>STDEV(D20,F20,H20,M20,O20,Q20,V20,X20,Z20,AE20,,AG20,AI20,AN20,AP20,AR20,AW20,AY20,BA20)</f>
        <v>7.9158151120675382E-2</v>
      </c>
      <c r="BE20" s="7">
        <f>AVERAGE(D20,F20,H20,M20,O20,Q20)</f>
        <v>1.9969855959376812E-2</v>
      </c>
      <c r="BF20" s="3">
        <f>STDEV(D20,F20,H20,M20,O20,Q20)</f>
        <v>1.9447967230211752E-2</v>
      </c>
      <c r="BJ20" s="3">
        <v>2184</v>
      </c>
      <c r="BK20" s="14">
        <v>45944</v>
      </c>
      <c r="BL20" s="6">
        <v>0.28541666666666665</v>
      </c>
      <c r="BM20" s="3">
        <v>0.20166284800000001</v>
      </c>
      <c r="BN20" s="3">
        <v>0.28582302300000001</v>
      </c>
      <c r="BO20" s="3">
        <v>0.39718094500000001</v>
      </c>
      <c r="BP20" s="16">
        <f t="shared" si="22"/>
        <v>0.29488893866666666</v>
      </c>
      <c r="BQ20" s="3">
        <f t="shared" si="0"/>
        <v>9.3272406542385788E-3</v>
      </c>
      <c r="BR20" s="3">
        <f t="shared" si="23"/>
        <v>9.8073822622459825E-2</v>
      </c>
      <c r="BT20" s="3">
        <v>2184</v>
      </c>
      <c r="BU20" s="14">
        <v>45944</v>
      </c>
      <c r="BV20" s="6">
        <v>0.28541666666666665</v>
      </c>
      <c r="BW20" s="3">
        <v>0.20166284800000001</v>
      </c>
      <c r="BX20" s="7">
        <f t="shared" si="1"/>
        <v>1.860607948391935E-2</v>
      </c>
      <c r="BY20" s="3">
        <v>0.28582302300000001</v>
      </c>
      <c r="BZ20" s="7">
        <f t="shared" si="2"/>
        <v>5.848428606367269E-3</v>
      </c>
      <c r="CA20" s="3">
        <v>0.39718094500000001</v>
      </c>
      <c r="CB20" s="7">
        <f t="shared" si="3"/>
        <v>5.8647884535489601E-2</v>
      </c>
      <c r="CC20" s="8"/>
      <c r="CD20" s="7">
        <f t="shared" si="24"/>
        <v>2.7700797541925407E-2</v>
      </c>
      <c r="CE20" s="3">
        <f t="shared" si="25"/>
        <v>2.7549610868736401E-2</v>
      </c>
    </row>
    <row r="21" spans="1:83" x14ac:dyDescent="0.25">
      <c r="A21" s="14">
        <v>45944</v>
      </c>
      <c r="B21" s="6">
        <v>0.28749999999999998</v>
      </c>
      <c r="C21" s="3">
        <v>0.21328960999999999</v>
      </c>
      <c r="D21" s="7">
        <f t="shared" si="4"/>
        <v>2.2463495441028901E-2</v>
      </c>
      <c r="E21" s="3">
        <v>0.27194628599999998</v>
      </c>
      <c r="F21" s="7">
        <f t="shared" si="5"/>
        <v>2.2032942131209742E-3</v>
      </c>
      <c r="G21" s="3">
        <v>0.39942275399999999</v>
      </c>
      <c r="H21" s="7">
        <f t="shared" si="6"/>
        <v>5.9199176183051122E-2</v>
      </c>
      <c r="I21" s="8"/>
      <c r="J21" s="14">
        <v>45945</v>
      </c>
      <c r="K21" s="6">
        <v>0.28749999999999998</v>
      </c>
      <c r="L21" s="3">
        <v>0.176705257</v>
      </c>
      <c r="M21" s="7">
        <f t="shared" si="7"/>
        <v>1.5445192645535226E-2</v>
      </c>
      <c r="N21" s="3">
        <v>0.34314268799999997</v>
      </c>
      <c r="O21" s="7">
        <f t="shared" si="8"/>
        <v>1.2875106941224257E-2</v>
      </c>
      <c r="P21" s="3">
        <v>0.29054116299999999</v>
      </c>
      <c r="Q21" s="7">
        <f t="shared" si="9"/>
        <v>1.841589824686601E-2</v>
      </c>
      <c r="R21" s="8"/>
      <c r="S21" s="14">
        <v>45940</v>
      </c>
      <c r="T21" s="6">
        <v>0.28749999999999998</v>
      </c>
      <c r="U21" s="3">
        <v>0.107999761</v>
      </c>
      <c r="V21" s="7">
        <f t="shared" si="10"/>
        <v>0.32887852056716732</v>
      </c>
      <c r="W21" s="3">
        <v>0.39077010600000001</v>
      </c>
      <c r="X21" s="7">
        <f t="shared" si="11"/>
        <v>2.0283572584244951E-2</v>
      </c>
      <c r="Y21" s="3">
        <v>9.6389216E-2</v>
      </c>
      <c r="Z21" s="7">
        <f t="shared" si="12"/>
        <v>4.0908912162294997E-3</v>
      </c>
      <c r="AA21" s="8"/>
      <c r="AB21" s="14">
        <v>45941</v>
      </c>
      <c r="AC21" s="6">
        <v>0.28749999999999998</v>
      </c>
      <c r="AD21" s="3">
        <v>0.12869197499999999</v>
      </c>
      <c r="AE21" s="7">
        <f t="shared" si="13"/>
        <v>8.5198175053993151E-3</v>
      </c>
      <c r="AF21" s="3">
        <v>0.35978022500000001</v>
      </c>
      <c r="AG21" s="7">
        <f t="shared" si="14"/>
        <v>1.0133143040313722E-2</v>
      </c>
      <c r="AH21" s="3">
        <v>0.275658503</v>
      </c>
      <c r="AI21" s="7">
        <f t="shared" si="15"/>
        <v>0.17126319806559445</v>
      </c>
      <c r="AJ21" s="8"/>
      <c r="AK21" s="14">
        <v>45942</v>
      </c>
      <c r="AL21" s="6">
        <v>0.28749999999999998</v>
      </c>
      <c r="AM21" s="3">
        <v>0.181225785</v>
      </c>
      <c r="AN21" s="7">
        <f t="shared" si="16"/>
        <v>1.165067878351392E-2</v>
      </c>
      <c r="AO21" s="3">
        <v>0.36076074600000002</v>
      </c>
      <c r="AP21" s="7">
        <f t="shared" si="17"/>
        <v>2.3923962489242848E-2</v>
      </c>
      <c r="AQ21" s="3">
        <v>0.29407947200000001</v>
      </c>
      <c r="AR21" s="7">
        <f t="shared" si="18"/>
        <v>1.0892353965347591E-2</v>
      </c>
      <c r="AS21" s="8"/>
      <c r="AT21" s="14">
        <v>45943</v>
      </c>
      <c r="AU21" s="6">
        <v>0.28749999999999998</v>
      </c>
      <c r="AV21" s="3">
        <v>0.19303932700000001</v>
      </c>
      <c r="AW21" s="7">
        <f t="shared" si="19"/>
        <v>2.3978064353469337E-2</v>
      </c>
      <c r="AX21" s="3">
        <v>0.34745651900000002</v>
      </c>
      <c r="AY21" s="7">
        <f t="shared" si="20"/>
        <v>2.8883848011950701E-2</v>
      </c>
      <c r="AZ21" s="3">
        <v>0.32203964899999998</v>
      </c>
      <c r="BA21" s="7">
        <f t="shared" si="21"/>
        <v>1.8076012607993918E-2</v>
      </c>
      <c r="BB21" s="8"/>
      <c r="BC21" s="7">
        <f>AVERAGE(D21,F21,H21,M21,O21,Q21,V21,X21,Z21,AE21,AG21,AI21,AN21,AP21,AR21,AW21,AY21,BA21)</f>
        <v>4.3954234825627457E-2</v>
      </c>
      <c r="BD21" s="7">
        <f>STDEV(D21,F21,H21,M21,O21,Q21,V21,X21,Z21,AE21,,AG21,AI21,AN21,AP21,AR21,AW21,AY21,BA21)</f>
        <v>7.9046580679336259E-2</v>
      </c>
      <c r="BE21" s="7">
        <f>AVERAGE(D21,F21,H21,M21,O21,Q21)</f>
        <v>2.1767027278471084E-2</v>
      </c>
      <c r="BF21" s="3">
        <f>STDEV(D21,F21,H21,M21,O21,Q21)</f>
        <v>1.9568609542657749E-2</v>
      </c>
      <c r="BJ21" s="3">
        <v>2185</v>
      </c>
      <c r="BK21" s="14">
        <v>45944</v>
      </c>
      <c r="BL21" s="6">
        <v>0.28749999999999998</v>
      </c>
      <c r="BM21" s="3">
        <v>0.21328960999999999</v>
      </c>
      <c r="BN21" s="3">
        <v>0.27194628599999998</v>
      </c>
      <c r="BO21" s="3">
        <v>0.39942275399999999</v>
      </c>
      <c r="BP21" s="16">
        <f t="shared" si="22"/>
        <v>0.29488621666666665</v>
      </c>
      <c r="BQ21" s="3">
        <f t="shared" si="0"/>
        <v>9.3264636648666289E-3</v>
      </c>
      <c r="BR21" s="3">
        <f t="shared" si="23"/>
        <v>9.5163370779280415E-2</v>
      </c>
      <c r="BT21" s="3">
        <v>2185</v>
      </c>
      <c r="BU21" s="14">
        <v>45944</v>
      </c>
      <c r="BV21" s="6">
        <v>0.28749999999999998</v>
      </c>
      <c r="BW21" s="3">
        <v>0.21328960999999999</v>
      </c>
      <c r="BX21" s="7">
        <f t="shared" si="1"/>
        <v>2.2463495441028901E-2</v>
      </c>
      <c r="BY21" s="3">
        <v>0.27194628599999998</v>
      </c>
      <c r="BZ21" s="7">
        <f t="shared" si="2"/>
        <v>2.2032942131209742E-3</v>
      </c>
      <c r="CA21" s="3">
        <v>0.39942275399999999</v>
      </c>
      <c r="CB21" s="7">
        <f t="shared" si="3"/>
        <v>5.9199176183051122E-2</v>
      </c>
      <c r="CC21" s="8"/>
      <c r="CD21" s="7">
        <f t="shared" si="24"/>
        <v>2.7955321945733663E-2</v>
      </c>
      <c r="CE21" s="3">
        <f t="shared" si="25"/>
        <v>2.8892088175673385E-2</v>
      </c>
    </row>
    <row r="22" spans="1:83" x14ac:dyDescent="0.25">
      <c r="A22" s="14">
        <v>45944</v>
      </c>
      <c r="B22" s="6">
        <v>0.28958333333333336</v>
      </c>
      <c r="C22" s="3">
        <v>0.22442842299999999</v>
      </c>
      <c r="D22" s="7">
        <f t="shared" si="4"/>
        <v>2.6159024343182343E-2</v>
      </c>
      <c r="E22" s="3">
        <v>0.265207735</v>
      </c>
      <c r="F22" s="7">
        <f t="shared" si="5"/>
        <v>4.3321497830200355E-4</v>
      </c>
      <c r="G22" s="3">
        <v>0.385573532</v>
      </c>
      <c r="H22" s="7">
        <f t="shared" si="6"/>
        <v>5.5793462130772221E-2</v>
      </c>
      <c r="I22" s="8"/>
      <c r="J22" s="14">
        <v>45945</v>
      </c>
      <c r="K22" s="6">
        <v>0.28958333333333336</v>
      </c>
      <c r="L22" s="3">
        <v>0.18082047200000001</v>
      </c>
      <c r="M22" s="7">
        <f t="shared" si="7"/>
        <v>1.7324222862598486E-2</v>
      </c>
      <c r="N22" s="3">
        <v>0.35653288700000002</v>
      </c>
      <c r="O22" s="7">
        <f t="shared" si="8"/>
        <v>1.7318764716170294E-2</v>
      </c>
      <c r="P22" s="3">
        <v>0.29673021500000002</v>
      </c>
      <c r="Q22" s="7">
        <f t="shared" si="9"/>
        <v>2.0498564661014282E-2</v>
      </c>
      <c r="R22" s="8"/>
      <c r="S22" s="14">
        <v>45940</v>
      </c>
      <c r="T22" s="6">
        <v>0.28958333333333336</v>
      </c>
      <c r="U22" s="3">
        <v>2.2829787160000001</v>
      </c>
      <c r="V22" s="7">
        <f t="shared" si="10"/>
        <v>0.77583878520001004</v>
      </c>
      <c r="W22" s="3">
        <v>0.40991635700000001</v>
      </c>
      <c r="X22" s="7">
        <f t="shared" si="11"/>
        <v>2.5461172071558017E-2</v>
      </c>
      <c r="Y22" s="3">
        <v>0.127756547</v>
      </c>
      <c r="Z22" s="7">
        <f t="shared" si="12"/>
        <v>1.0482504023014438E-2</v>
      </c>
      <c r="AA22" s="8"/>
      <c r="AB22" s="14">
        <v>45941</v>
      </c>
      <c r="AC22" s="6">
        <v>0.28958333333333336</v>
      </c>
      <c r="AD22" s="3">
        <v>0.13470010199999999</v>
      </c>
      <c r="AE22" s="7">
        <f t="shared" si="13"/>
        <v>1.045197045733178E-2</v>
      </c>
      <c r="AF22" s="3">
        <v>0.37247756100000001</v>
      </c>
      <c r="AG22" s="7">
        <f t="shared" si="14"/>
        <v>1.3311150386185555E-2</v>
      </c>
      <c r="AH22" s="3">
        <v>0.28545506199999998</v>
      </c>
      <c r="AI22" s="7">
        <f t="shared" si="15"/>
        <v>0.17311256154186183</v>
      </c>
      <c r="AJ22" s="8"/>
      <c r="AK22" s="14">
        <v>45942</v>
      </c>
      <c r="AL22" s="6">
        <v>0.28958333333333336</v>
      </c>
      <c r="AM22" s="3">
        <v>0.18935048600000001</v>
      </c>
      <c r="AN22" s="7">
        <f t="shared" si="16"/>
        <v>1.4298544281899295E-2</v>
      </c>
      <c r="AO22" s="3">
        <v>0.38055862800000001</v>
      </c>
      <c r="AP22" s="7">
        <f t="shared" si="17"/>
        <v>2.8604915102076911E-2</v>
      </c>
      <c r="AQ22" s="3">
        <v>0.30635076300000003</v>
      </c>
      <c r="AR22" s="7">
        <f t="shared" si="18"/>
        <v>1.4071781659511968E-2</v>
      </c>
      <c r="AS22" s="8"/>
      <c r="AT22" s="14">
        <v>45943</v>
      </c>
      <c r="AU22" s="6">
        <v>0.28958333333333336</v>
      </c>
      <c r="AV22" s="3">
        <v>0.20908015699999999</v>
      </c>
      <c r="AW22" s="7">
        <f t="shared" si="19"/>
        <v>3.0250560833447456E-2</v>
      </c>
      <c r="AX22" s="3">
        <v>0.36430688999999999</v>
      </c>
      <c r="AY22" s="7">
        <f t="shared" si="20"/>
        <v>3.3885916449356332E-2</v>
      </c>
      <c r="AZ22" s="3">
        <v>0.32887773599999998</v>
      </c>
      <c r="BA22" s="7">
        <f t="shared" si="21"/>
        <v>2.021372146728034E-2</v>
      </c>
      <c r="BB22" s="8"/>
      <c r="BC22" s="7">
        <f>AVERAGE(D22,F22,H22,M22,O22,Q22,V22,X22,Z22,AE22,AG22,AI22,AN22,AP22,AR22,AW22,AY22,BA22)</f>
        <v>7.1528379842531867E-2</v>
      </c>
      <c r="BD22" s="7">
        <f>STDEV(D22,F22,H22,M22,O22,Q22,V22,X22,Z22,AE22,,AG22,AI22,AN22,AP22,AR22,AW22,AY22,BA22)</f>
        <v>0.17546796678793897</v>
      </c>
      <c r="BE22" s="7">
        <f>AVERAGE(D22,F22,H22,M22,O22,Q22)</f>
        <v>2.2921208948673274E-2</v>
      </c>
      <c r="BF22" s="3">
        <f>STDEV(D22,F22,H22,M22,O22,Q22)</f>
        <v>1.8250266795742664E-2</v>
      </c>
      <c r="BJ22" s="3">
        <v>2186</v>
      </c>
      <c r="BK22" s="14">
        <v>45944</v>
      </c>
      <c r="BL22" s="6">
        <v>0.28958333333333336</v>
      </c>
      <c r="BM22" s="3">
        <v>0.22442842299999999</v>
      </c>
      <c r="BN22" s="3">
        <v>0.265207735</v>
      </c>
      <c r="BO22" s="3">
        <v>0.385573532</v>
      </c>
      <c r="BP22" s="16">
        <f t="shared" si="22"/>
        <v>0.29173656333333331</v>
      </c>
      <c r="BQ22" s="3">
        <f t="shared" si="0"/>
        <v>8.4274015174329898E-3</v>
      </c>
      <c r="BR22" s="3">
        <f t="shared" si="23"/>
        <v>8.3784071208136413E-2</v>
      </c>
      <c r="BT22" s="3">
        <v>2186</v>
      </c>
      <c r="BU22" s="14">
        <v>45944</v>
      </c>
      <c r="BV22" s="6">
        <v>0.28958333333333336</v>
      </c>
      <c r="BW22" s="3">
        <v>0.22442842299999999</v>
      </c>
      <c r="BX22" s="7">
        <f t="shared" si="1"/>
        <v>2.6159024343182343E-2</v>
      </c>
      <c r="BY22" s="3">
        <v>0.265207735</v>
      </c>
      <c r="BZ22" s="7">
        <f t="shared" si="2"/>
        <v>4.3321497830200355E-4</v>
      </c>
      <c r="CA22" s="3">
        <v>0.385573532</v>
      </c>
      <c r="CB22" s="7">
        <f t="shared" si="3"/>
        <v>5.5793462130772221E-2</v>
      </c>
      <c r="CC22" s="8"/>
      <c r="CD22" s="7">
        <f t="shared" si="24"/>
        <v>2.7461900484085523E-2</v>
      </c>
      <c r="CE22" s="3">
        <f t="shared" si="25"/>
        <v>2.7703110942176652E-2</v>
      </c>
    </row>
    <row r="23" spans="1:83" x14ac:dyDescent="0.25">
      <c r="A23" s="14">
        <v>45944</v>
      </c>
      <c r="B23" s="6">
        <v>0.29166666666666669</v>
      </c>
      <c r="C23" s="3">
        <v>0.235104164</v>
      </c>
      <c r="D23" s="7">
        <f t="shared" si="4"/>
        <v>2.9700919643642507E-2</v>
      </c>
      <c r="E23" s="3">
        <v>0.26355852000000002</v>
      </c>
      <c r="F23" s="7">
        <f t="shared" si="5"/>
        <v>0</v>
      </c>
      <c r="G23" s="3">
        <v>0.32956975999999999</v>
      </c>
      <c r="H23" s="7">
        <f t="shared" si="6"/>
        <v>4.20213648042203E-2</v>
      </c>
      <c r="I23" s="8"/>
      <c r="J23" s="14">
        <v>45945</v>
      </c>
      <c r="K23" s="6">
        <v>0.29166666666666669</v>
      </c>
      <c r="L23" s="3">
        <v>0.19218004899999999</v>
      </c>
      <c r="M23" s="7">
        <f t="shared" si="7"/>
        <v>2.2511069342322328E-2</v>
      </c>
      <c r="N23" s="3">
        <v>0.36566760700000001</v>
      </c>
      <c r="O23" s="7">
        <f t="shared" si="8"/>
        <v>2.035020357305023E-2</v>
      </c>
      <c r="P23" s="3">
        <v>0.29836979800000002</v>
      </c>
      <c r="Q23" s="7">
        <f t="shared" si="9"/>
        <v>2.1050297696592016E-2</v>
      </c>
      <c r="R23" s="8"/>
      <c r="S23" s="14">
        <v>45940</v>
      </c>
      <c r="T23" s="6">
        <v>0.29166666666666669</v>
      </c>
      <c r="U23" s="3">
        <v>1.664138077</v>
      </c>
      <c r="V23" s="7">
        <f t="shared" si="10"/>
        <v>0.64866643940000324</v>
      </c>
      <c r="W23" s="3">
        <v>0.439207876</v>
      </c>
      <c r="X23" s="7">
        <f t="shared" si="11"/>
        <v>3.3382292177892188E-2</v>
      </c>
      <c r="Y23" s="3">
        <v>0.16081368900000001</v>
      </c>
      <c r="Z23" s="7">
        <f t="shared" si="12"/>
        <v>1.7218443786678372E-2</v>
      </c>
      <c r="AA23" s="8"/>
      <c r="AB23" s="14">
        <v>45941</v>
      </c>
      <c r="AC23" s="6">
        <v>0.29166666666666669</v>
      </c>
      <c r="AD23" s="3">
        <v>0.134202398</v>
      </c>
      <c r="AE23" s="7">
        <f t="shared" si="13"/>
        <v>1.0291913878503041E-2</v>
      </c>
      <c r="AF23" s="3">
        <v>0.39032913000000002</v>
      </c>
      <c r="AG23" s="7">
        <f t="shared" si="14"/>
        <v>1.7779207104330046E-2</v>
      </c>
      <c r="AH23" s="3">
        <v>0.29638860099999997</v>
      </c>
      <c r="AI23" s="7">
        <f t="shared" si="15"/>
        <v>0.17517656051261726</v>
      </c>
      <c r="AJ23" s="8"/>
      <c r="AK23" s="14">
        <v>45942</v>
      </c>
      <c r="AL23" s="6">
        <v>0.29166666666666669</v>
      </c>
      <c r="AM23" s="3">
        <v>0.201060239</v>
      </c>
      <c r="AN23" s="7">
        <f t="shared" si="16"/>
        <v>1.8114789453668026E-2</v>
      </c>
      <c r="AO23" s="3">
        <v>0.401170947</v>
      </c>
      <c r="AP23" s="7">
        <f t="shared" si="17"/>
        <v>3.3478430788230575E-2</v>
      </c>
      <c r="AQ23" s="3">
        <v>0.32479535500000001</v>
      </c>
      <c r="AR23" s="7">
        <f t="shared" si="18"/>
        <v>1.8850679545020718E-2</v>
      </c>
      <c r="AS23" s="8"/>
      <c r="AT23" s="14">
        <v>45943</v>
      </c>
      <c r="AU23" s="6">
        <v>0.29166666666666669</v>
      </c>
      <c r="AV23" s="3">
        <v>0.22042323999999999</v>
      </c>
      <c r="AW23" s="7">
        <f t="shared" si="19"/>
        <v>3.4686082448575836E-2</v>
      </c>
      <c r="AX23" s="3">
        <v>0.38322400000000001</v>
      </c>
      <c r="AY23" s="7">
        <f t="shared" si="20"/>
        <v>3.9501500750611818E-2</v>
      </c>
      <c r="AZ23" s="3">
        <v>0.340780154</v>
      </c>
      <c r="BA23" s="7">
        <f t="shared" si="21"/>
        <v>2.393463119035498E-2</v>
      </c>
      <c r="BB23" s="8"/>
      <c r="BC23" s="7">
        <f>AVERAGE(D23,F23,H23,M23,O23,Q23,V23,X23,Z23,AE23,AG23,AI23,AN23,AP23,AR23,AW23,AY23,BA23)</f>
        <v>6.7039712560906295E-2</v>
      </c>
      <c r="BD23" s="7">
        <f>STDEV(D23,F23,H23,M23,O23,Q23,V23,X23,Z23,AE23,,AG23,AI23,AN23,AP23,AR23,AW23,AY23,BA23)</f>
        <v>0.14640135279973132</v>
      </c>
      <c r="BE23" s="7">
        <f>AVERAGE(D23,F23,H23,M23,O23,Q23)</f>
        <v>2.2605642509971231E-2</v>
      </c>
      <c r="BF23" s="3">
        <f>STDEV(D23,F23,H23,M23,O23,Q23)</f>
        <v>1.3753860181566055E-2</v>
      </c>
      <c r="BJ23" s="3">
        <v>2187</v>
      </c>
      <c r="BK23" s="14">
        <v>45944</v>
      </c>
      <c r="BL23" s="6">
        <v>0.29166666666666669</v>
      </c>
      <c r="BM23" s="3">
        <v>0.235104164</v>
      </c>
      <c r="BN23" s="3">
        <v>0.26355852000000002</v>
      </c>
      <c r="BO23" s="3">
        <v>0.32956975999999999</v>
      </c>
      <c r="BP23" s="16">
        <f t="shared" si="22"/>
        <v>0.27607748133333332</v>
      </c>
      <c r="BQ23" s="3">
        <f t="shared" si="0"/>
        <v>3.9575483622414876E-3</v>
      </c>
      <c r="BR23" s="3">
        <f t="shared" si="23"/>
        <v>4.8461123610147011E-2</v>
      </c>
      <c r="BT23" s="3">
        <v>2187</v>
      </c>
      <c r="BU23" s="14">
        <v>45944</v>
      </c>
      <c r="BV23" s="6">
        <v>0.29166666666666669</v>
      </c>
      <c r="BW23" s="3">
        <v>0.235104164</v>
      </c>
      <c r="BX23" s="7">
        <f t="shared" si="1"/>
        <v>2.9700919643642507E-2</v>
      </c>
      <c r="BY23" s="3">
        <v>0.26355852000000002</v>
      </c>
      <c r="BZ23" s="7">
        <f t="shared" si="2"/>
        <v>0</v>
      </c>
      <c r="CA23" s="3">
        <v>0.32956975999999999</v>
      </c>
      <c r="CB23" s="7">
        <f t="shared" si="3"/>
        <v>4.20213648042203E-2</v>
      </c>
      <c r="CC23" s="8"/>
      <c r="CD23" s="7">
        <f t="shared" si="24"/>
        <v>2.3907428149287601E-2</v>
      </c>
      <c r="CE23" s="3">
        <f t="shared" si="25"/>
        <v>2.1601439368100293E-2</v>
      </c>
    </row>
    <row r="24" spans="1:83" x14ac:dyDescent="0.25">
      <c r="A24" s="14">
        <v>45944</v>
      </c>
      <c r="B24" s="6">
        <v>0.29375000000000001</v>
      </c>
      <c r="C24" s="3">
        <v>0.24732357399999999</v>
      </c>
      <c r="D24" s="7">
        <f t="shared" si="4"/>
        <v>3.3754958689119145E-2</v>
      </c>
      <c r="E24" s="3">
        <v>0.26936800500000002</v>
      </c>
      <c r="F24" s="7">
        <f t="shared" si="5"/>
        <v>1.5260326386922532E-3</v>
      </c>
      <c r="G24" s="3">
        <v>0.29649442300000001</v>
      </c>
      <c r="H24" s="7">
        <f t="shared" si="6"/>
        <v>3.3887684803657066E-2</v>
      </c>
      <c r="I24" s="8"/>
      <c r="J24" s="14">
        <v>45945</v>
      </c>
      <c r="K24" s="6">
        <v>0.29375000000000001</v>
      </c>
      <c r="L24" s="3">
        <v>0.20099724099999999</v>
      </c>
      <c r="M24" s="7">
        <f t="shared" si="7"/>
        <v>2.6537048591923726E-2</v>
      </c>
      <c r="N24" s="3">
        <v>0.37194552600000003</v>
      </c>
      <c r="O24" s="7">
        <f t="shared" si="8"/>
        <v>2.2433587365541397E-2</v>
      </c>
      <c r="P24" s="3">
        <v>0.30593758999999998</v>
      </c>
      <c r="Q24" s="7">
        <f t="shared" si="9"/>
        <v>2.3596921351985416E-2</v>
      </c>
      <c r="R24" s="8"/>
      <c r="S24" s="14">
        <v>45940</v>
      </c>
      <c r="T24" s="6">
        <v>0.29375000000000001</v>
      </c>
      <c r="U24" s="3">
        <v>1.164763628</v>
      </c>
      <c r="V24" s="7">
        <f t="shared" si="10"/>
        <v>0.54604451040946733</v>
      </c>
      <c r="W24" s="3">
        <v>0.45223363</v>
      </c>
      <c r="X24" s="7">
        <f t="shared" si="11"/>
        <v>3.690476439620094E-2</v>
      </c>
      <c r="Y24" s="3">
        <v>0.205420871</v>
      </c>
      <c r="Z24" s="7">
        <f t="shared" si="12"/>
        <v>2.6307895348425415E-2</v>
      </c>
      <c r="AA24" s="8"/>
      <c r="AB24" s="14">
        <v>45941</v>
      </c>
      <c r="AC24" s="6">
        <v>0.29375000000000001</v>
      </c>
      <c r="AD24" s="3">
        <v>0.13571688700000001</v>
      </c>
      <c r="AE24" s="7">
        <f t="shared" si="13"/>
        <v>1.0778958242248891E-2</v>
      </c>
      <c r="AF24" s="3">
        <v>0.40951306300000001</v>
      </c>
      <c r="AG24" s="7">
        <f t="shared" si="14"/>
        <v>2.2580740276068829E-2</v>
      </c>
      <c r="AH24" s="3">
        <v>0.31456847100000002</v>
      </c>
      <c r="AI24" s="7">
        <f t="shared" si="15"/>
        <v>0.17860849896991526</v>
      </c>
      <c r="AJ24" s="8"/>
      <c r="AK24" s="14">
        <v>45942</v>
      </c>
      <c r="AL24" s="6">
        <v>0.29375000000000001</v>
      </c>
      <c r="AM24" s="3">
        <v>0.21384286699999999</v>
      </c>
      <c r="AN24" s="7">
        <f t="shared" si="16"/>
        <v>2.2280687947642732E-2</v>
      </c>
      <c r="AO24" s="3">
        <v>0.42227540299999999</v>
      </c>
      <c r="AP24" s="7">
        <f t="shared" si="17"/>
        <v>3.8468305889801616E-2</v>
      </c>
      <c r="AQ24" s="3">
        <v>0.34260663099999999</v>
      </c>
      <c r="AR24" s="7">
        <f t="shared" si="18"/>
        <v>2.3465488547822884E-2</v>
      </c>
      <c r="AS24" s="8"/>
      <c r="AT24" s="14">
        <v>45943</v>
      </c>
      <c r="AU24" s="6">
        <v>0.29375000000000001</v>
      </c>
      <c r="AV24" s="3">
        <v>0.23345454900000001</v>
      </c>
      <c r="AW24" s="7">
        <f t="shared" si="19"/>
        <v>3.9781756415073047E-2</v>
      </c>
      <c r="AX24" s="3">
        <v>0.40401995499999999</v>
      </c>
      <c r="AY24" s="7">
        <f t="shared" si="20"/>
        <v>4.5674824182553343E-2</v>
      </c>
      <c r="AZ24" s="3">
        <v>0.34635056400000003</v>
      </c>
      <c r="BA24" s="7">
        <f t="shared" si="21"/>
        <v>2.5676041442499731E-2</v>
      </c>
      <c r="BB24" s="8"/>
      <c r="BC24" s="7">
        <f>AVERAGE(D24,F24,H24,M24,O24,Q24,V24,X24,Z24,AE24,AG24,AI24,AN24,AP24,AR24,AW24,AY24,BA24)</f>
        <v>6.4350483639368836E-2</v>
      </c>
      <c r="BD24" s="7">
        <f>STDEV(D24,F24,H24,M24,O24,Q24,V24,X24,Z24,AE24,,AG24,AI24,AN24,AP24,AR24,AW24,AY24,BA24)</f>
        <v>0.12316212464605374</v>
      </c>
      <c r="BE24" s="7">
        <f>AVERAGE(D24,F24,H24,M24,O24,Q24)</f>
        <v>2.3622705573486499E-2</v>
      </c>
      <c r="BF24" s="3">
        <f>STDEV(D24,F24,H24,M24,O24,Q24)</f>
        <v>1.1884471959241681E-2</v>
      </c>
      <c r="BJ24" s="3">
        <v>2188</v>
      </c>
      <c r="BK24" s="14">
        <v>45944</v>
      </c>
      <c r="BL24" s="6">
        <v>0.29375000000000001</v>
      </c>
      <c r="BM24" s="3">
        <v>0.24732357399999999</v>
      </c>
      <c r="BN24" s="3">
        <v>0.26936800500000002</v>
      </c>
      <c r="BO24" s="3">
        <v>0.29649442300000001</v>
      </c>
      <c r="BP24" s="16">
        <f t="shared" si="22"/>
        <v>0.27106200066666664</v>
      </c>
      <c r="BQ24" s="3">
        <f t="shared" si="0"/>
        <v>2.5258895917783107E-3</v>
      </c>
      <c r="BR24" s="3">
        <f t="shared" si="23"/>
        <v>2.4629155767793069E-2</v>
      </c>
      <c r="BT24" s="3">
        <v>2188</v>
      </c>
      <c r="BU24" s="14">
        <v>45944</v>
      </c>
      <c r="BV24" s="6">
        <v>0.29375000000000001</v>
      </c>
      <c r="BW24" s="3">
        <v>0.24732357399999999</v>
      </c>
      <c r="BX24" s="7">
        <f t="shared" si="1"/>
        <v>3.3754958689119145E-2</v>
      </c>
      <c r="BY24" s="3">
        <v>0.26936800500000002</v>
      </c>
      <c r="BZ24" s="7">
        <f t="shared" si="2"/>
        <v>1.5260326386922532E-3</v>
      </c>
      <c r="CA24" s="3">
        <v>0.29649442300000001</v>
      </c>
      <c r="CB24" s="7">
        <f t="shared" si="3"/>
        <v>3.3887684803657066E-2</v>
      </c>
      <c r="CC24" s="8"/>
      <c r="CD24" s="7">
        <f t="shared" si="24"/>
        <v>2.3056225377156153E-2</v>
      </c>
      <c r="CE24" s="3">
        <f t="shared" si="25"/>
        <v>1.8645811957968553E-2</v>
      </c>
    </row>
    <row r="25" spans="1:83" x14ac:dyDescent="0.25">
      <c r="A25" s="14">
        <v>45944</v>
      </c>
      <c r="B25" s="6">
        <v>0.29583333333333334</v>
      </c>
      <c r="C25" s="3">
        <v>0.25859937399999999</v>
      </c>
      <c r="D25" s="7">
        <f t="shared" si="4"/>
        <v>3.7495935828685253E-2</v>
      </c>
      <c r="E25" s="3">
        <v>0.28276142500000001</v>
      </c>
      <c r="F25" s="7">
        <f t="shared" si="5"/>
        <v>5.0442095620707571E-3</v>
      </c>
      <c r="G25" s="3">
        <v>0.261348886</v>
      </c>
      <c r="H25" s="7">
        <f t="shared" si="6"/>
        <v>2.5244914167459002E-2</v>
      </c>
      <c r="I25" s="8"/>
      <c r="J25" s="14">
        <v>45945</v>
      </c>
      <c r="K25" s="6">
        <v>0.29583333333333334</v>
      </c>
      <c r="L25" s="3">
        <v>0.21004743300000001</v>
      </c>
      <c r="M25" s="7">
        <f t="shared" si="7"/>
        <v>3.0669416946487019E-2</v>
      </c>
      <c r="N25" s="3">
        <v>0.37798917199999998</v>
      </c>
      <c r="O25" s="7">
        <f t="shared" si="8"/>
        <v>2.4439225559336815E-2</v>
      </c>
      <c r="P25" s="3">
        <v>0.31210666799999998</v>
      </c>
      <c r="Q25" s="7">
        <f t="shared" si="9"/>
        <v>2.567286635242505E-2</v>
      </c>
      <c r="R25" s="8"/>
      <c r="S25" s="14">
        <v>45940</v>
      </c>
      <c r="T25" s="6">
        <v>0.29583333333333334</v>
      </c>
      <c r="U25" s="3">
        <v>0.70563167999999998</v>
      </c>
      <c r="V25" s="7">
        <f t="shared" si="10"/>
        <v>0.4516924540331459</v>
      </c>
      <c r="W25" s="3">
        <v>0.46740475199999998</v>
      </c>
      <c r="X25" s="7">
        <f t="shared" si="11"/>
        <v>4.1007394905388551E-2</v>
      </c>
      <c r="Y25" s="3">
        <v>0.25910488599999998</v>
      </c>
      <c r="Z25" s="7">
        <f t="shared" si="12"/>
        <v>3.7246901851517265E-2</v>
      </c>
      <c r="AA25" s="8"/>
      <c r="AB25" s="14">
        <v>45941</v>
      </c>
      <c r="AC25" s="6">
        <v>0.29583333333333334</v>
      </c>
      <c r="AD25" s="3">
        <v>0.149945631</v>
      </c>
      <c r="AE25" s="7">
        <f t="shared" si="13"/>
        <v>1.5354778580582505E-2</v>
      </c>
      <c r="AF25" s="3">
        <v>0.42362992599999999</v>
      </c>
      <c r="AG25" s="7">
        <f t="shared" si="14"/>
        <v>2.6114040041835932E-2</v>
      </c>
      <c r="AH25" s="3">
        <v>0.32954635799999998</v>
      </c>
      <c r="AI25" s="7">
        <f t="shared" si="15"/>
        <v>0.18143597718644616</v>
      </c>
      <c r="AJ25" s="8"/>
      <c r="AK25" s="14">
        <v>45942</v>
      </c>
      <c r="AL25" s="6">
        <v>0.29583333333333334</v>
      </c>
      <c r="AM25" s="3">
        <v>0.23114139</v>
      </c>
      <c r="AN25" s="7">
        <f t="shared" si="16"/>
        <v>2.7918330763633852E-2</v>
      </c>
      <c r="AO25" s="3">
        <v>0.44510196400000002</v>
      </c>
      <c r="AP25" s="7">
        <f t="shared" si="17"/>
        <v>4.3865350399662134E-2</v>
      </c>
      <c r="AQ25" s="3">
        <v>0.37592231799999998</v>
      </c>
      <c r="AR25" s="7">
        <f t="shared" si="18"/>
        <v>3.2097409826351106E-2</v>
      </c>
      <c r="AS25" s="8"/>
      <c r="AT25" s="14">
        <v>45943</v>
      </c>
      <c r="AU25" s="6">
        <v>0.29583333333333334</v>
      </c>
      <c r="AV25" s="3">
        <v>0.245219783</v>
      </c>
      <c r="AW25" s="7">
        <f t="shared" si="19"/>
        <v>4.4382353070677456E-2</v>
      </c>
      <c r="AX25" s="3">
        <v>0.43315528800000003</v>
      </c>
      <c r="AY25" s="7">
        <f t="shared" si="20"/>
        <v>5.4323709694486778E-2</v>
      </c>
      <c r="AZ25" s="3">
        <v>0.37392086000000002</v>
      </c>
      <c r="BA25" s="7">
        <f t="shared" si="21"/>
        <v>3.4295011340418416E-2</v>
      </c>
      <c r="BB25" s="8"/>
      <c r="BC25" s="7">
        <f>AVERAGE(D25,F25,H25,M25,O25,Q25,V25,X25,Z25,AE25,AG25,AI25,AN25,AP25,AR25,AW25,AY25,BA25)</f>
        <v>6.3238904450589439E-2</v>
      </c>
      <c r="BD25" s="7">
        <f>STDEV(D25,F25,H25,M25,O25,Q25,V25,X25,Z25,AE25,,AG25,AI25,AN25,AP25,AR25,AW25,AY25,BA25)</f>
        <v>0.10188012670075053</v>
      </c>
      <c r="BE25" s="7">
        <f>AVERAGE(D25,F25,H25,M25,O25,Q25)</f>
        <v>2.4761094736077318E-2</v>
      </c>
      <c r="BF25" s="3">
        <f>STDEV(D25,F25,H25,M25,O25,Q25)</f>
        <v>1.0835211289591459E-2</v>
      </c>
      <c r="BJ25" s="3">
        <v>2189</v>
      </c>
      <c r="BK25" s="14">
        <v>45944</v>
      </c>
      <c r="BL25" s="6">
        <v>0.29583333333333334</v>
      </c>
      <c r="BM25" s="3">
        <v>0.25859937399999999</v>
      </c>
      <c r="BN25" s="3">
        <v>0.28276142500000001</v>
      </c>
      <c r="BO25" s="3">
        <v>0.261348886</v>
      </c>
      <c r="BP25" s="16">
        <f t="shared" si="22"/>
        <v>0.267569895</v>
      </c>
      <c r="BQ25" s="3">
        <f t="shared" si="0"/>
        <v>1.5290751212741018E-3</v>
      </c>
      <c r="BR25" s="3">
        <f t="shared" si="23"/>
        <v>1.3227883121089754E-2</v>
      </c>
      <c r="BT25" s="3">
        <v>2189</v>
      </c>
      <c r="BU25" s="14">
        <v>45944</v>
      </c>
      <c r="BV25" s="6">
        <v>0.29583333333333334</v>
      </c>
      <c r="BW25" s="3">
        <v>0.25859937399999999</v>
      </c>
      <c r="BX25" s="7">
        <f t="shared" si="1"/>
        <v>3.7495935828685253E-2</v>
      </c>
      <c r="BY25" s="3">
        <v>0.28276142500000001</v>
      </c>
      <c r="BZ25" s="7">
        <f t="shared" si="2"/>
        <v>5.0442095620707571E-3</v>
      </c>
      <c r="CA25" s="3">
        <v>0.261348886</v>
      </c>
      <c r="CB25" s="7">
        <f t="shared" si="3"/>
        <v>2.5244914167459002E-2</v>
      </c>
      <c r="CC25" s="8"/>
      <c r="CD25" s="7">
        <f t="shared" si="24"/>
        <v>2.2595019852738336E-2</v>
      </c>
      <c r="CE25" s="3">
        <f t="shared" si="25"/>
        <v>1.6387345402175763E-2</v>
      </c>
    </row>
    <row r="26" spans="1:83" x14ac:dyDescent="0.25">
      <c r="A26" s="14">
        <v>45944</v>
      </c>
      <c r="B26" s="6">
        <v>0.29791666666666666</v>
      </c>
      <c r="C26" s="3">
        <v>0.27502883099999997</v>
      </c>
      <c r="D26" s="7">
        <f t="shared" si="4"/>
        <v>4.2946744024332954E-2</v>
      </c>
      <c r="E26" s="3">
        <v>0.29989924299999998</v>
      </c>
      <c r="F26" s="7">
        <f t="shared" si="5"/>
        <v>9.545963095123608E-3</v>
      </c>
      <c r="G26" s="3">
        <v>0.22974232</v>
      </c>
      <c r="H26" s="7">
        <f t="shared" si="6"/>
        <v>1.7472425144575209E-2</v>
      </c>
      <c r="I26" s="8"/>
      <c r="J26" s="14">
        <v>45945</v>
      </c>
      <c r="K26" s="6">
        <v>0.29791666666666666</v>
      </c>
      <c r="L26" s="3">
        <v>0.22673758299999999</v>
      </c>
      <c r="M26" s="7">
        <f t="shared" si="7"/>
        <v>3.8290232912923348E-2</v>
      </c>
      <c r="N26" s="3">
        <v>0.38881226899999999</v>
      </c>
      <c r="O26" s="7">
        <f t="shared" si="8"/>
        <v>2.8030967484385501E-2</v>
      </c>
      <c r="P26" s="3">
        <v>0.32213220599999998</v>
      </c>
      <c r="Q26" s="7">
        <f t="shared" si="9"/>
        <v>2.9046541557669267E-2</v>
      </c>
      <c r="R26" s="8"/>
      <c r="S26" s="14">
        <v>45940</v>
      </c>
      <c r="T26" s="6">
        <v>0.29791666666666666</v>
      </c>
      <c r="U26" s="3">
        <v>0.28883238</v>
      </c>
      <c r="V26" s="7">
        <f t="shared" si="10"/>
        <v>0.36603979748742604</v>
      </c>
      <c r="W26" s="3">
        <v>0.48994687999999997</v>
      </c>
      <c r="X26" s="7">
        <f t="shared" si="11"/>
        <v>4.7103319918371273E-2</v>
      </c>
      <c r="Y26" s="3">
        <v>0.36657803</v>
      </c>
      <c r="Z26" s="7">
        <f t="shared" si="12"/>
        <v>5.914633357479146E-2</v>
      </c>
      <c r="AA26" s="8"/>
      <c r="AB26" s="14">
        <v>45941</v>
      </c>
      <c r="AC26" s="6">
        <v>0.29791666666666666</v>
      </c>
      <c r="AD26" s="3">
        <v>0.15900993099999999</v>
      </c>
      <c r="AE26" s="7">
        <f t="shared" si="13"/>
        <v>1.8269765897295589E-2</v>
      </c>
      <c r="AF26" s="3">
        <v>0.44340658500000002</v>
      </c>
      <c r="AG26" s="7">
        <f t="shared" si="14"/>
        <v>3.1063926189513084E-2</v>
      </c>
      <c r="AH26" s="3">
        <v>0.34184749800000003</v>
      </c>
      <c r="AI26" s="7">
        <f t="shared" si="15"/>
        <v>0.18375814755590464</v>
      </c>
      <c r="AJ26" s="8"/>
      <c r="AK26" s="14">
        <v>45942</v>
      </c>
      <c r="AL26" s="6">
        <v>0.29791666666666666</v>
      </c>
      <c r="AM26" s="3">
        <v>0.242635723</v>
      </c>
      <c r="AN26" s="7">
        <f t="shared" si="16"/>
        <v>3.166436988281527E-2</v>
      </c>
      <c r="AO26" s="3">
        <v>0.47263851099999998</v>
      </c>
      <c r="AP26" s="7">
        <f t="shared" si="17"/>
        <v>5.0376010056491984E-2</v>
      </c>
      <c r="AQ26" s="3">
        <v>0.40255640999999998</v>
      </c>
      <c r="AR26" s="7">
        <f t="shared" si="18"/>
        <v>3.8998164580983014E-2</v>
      </c>
      <c r="AS26" s="8"/>
      <c r="AT26" s="14">
        <v>45943</v>
      </c>
      <c r="AU26" s="6">
        <v>0.29791666666666666</v>
      </c>
      <c r="AV26" s="3">
        <v>0.25649236399999997</v>
      </c>
      <c r="AW26" s="7">
        <f t="shared" si="19"/>
        <v>4.8790306065801037E-2</v>
      </c>
      <c r="AX26" s="3">
        <v>0.45758600399999999</v>
      </c>
      <c r="AY26" s="7">
        <f t="shared" si="20"/>
        <v>6.1576019652933439E-2</v>
      </c>
      <c r="AZ26" s="3">
        <v>0.40423114700000001</v>
      </c>
      <c r="BA26" s="7">
        <f t="shared" si="21"/>
        <v>4.3770551655628528E-2</v>
      </c>
      <c r="BB26" s="8"/>
      <c r="BC26" s="7">
        <f>AVERAGE(D26,F26,H26,M26,O26,Q26,V26,X26,Z26,AE26,AG26,AI26,AN26,AP26,AR26,AW26,AY26,BA26)</f>
        <v>6.3660532596498079E-2</v>
      </c>
      <c r="BD26" s="7">
        <f>STDEV(D26,F26,H26,M26,O26,Q26,V26,X26,Z26,AE26,,AG26,AI26,AN26,AP26,AR26,AW26,AY26,BA26)</f>
        <v>8.3047838587920059E-2</v>
      </c>
      <c r="BE26" s="7">
        <f>AVERAGE(D26,F26,H26,M26,O26,Q26)</f>
        <v>2.7555479036501646E-2</v>
      </c>
      <c r="BF26" s="3">
        <f>STDEV(D26,F26,H26,M26,O26,Q26)</f>
        <v>1.249468667593819E-2</v>
      </c>
      <c r="BJ26" s="3">
        <v>2190</v>
      </c>
      <c r="BK26" s="14">
        <v>45944</v>
      </c>
      <c r="BL26" s="6">
        <v>0.29791666666666666</v>
      </c>
      <c r="BM26" s="3">
        <v>0.27502883099999997</v>
      </c>
      <c r="BN26" s="3">
        <v>0.29989924299999998</v>
      </c>
      <c r="BO26" s="3">
        <v>0.22974232</v>
      </c>
      <c r="BP26" s="16">
        <f t="shared" si="22"/>
        <v>0.26822346466666663</v>
      </c>
      <c r="BQ26" s="3">
        <f t="shared" si="0"/>
        <v>1.7156352553028592E-3</v>
      </c>
      <c r="BR26" s="3">
        <f t="shared" si="23"/>
        <v>3.5570116943933763E-2</v>
      </c>
      <c r="BT26" s="3">
        <v>2190</v>
      </c>
      <c r="BU26" s="14">
        <v>45944</v>
      </c>
      <c r="BV26" s="6">
        <v>0.29791666666666666</v>
      </c>
      <c r="BW26" s="3">
        <v>0.27502883099999997</v>
      </c>
      <c r="BX26" s="7">
        <f t="shared" si="1"/>
        <v>4.2946744024332954E-2</v>
      </c>
      <c r="BY26" s="3">
        <v>0.29989924299999998</v>
      </c>
      <c r="BZ26" s="7">
        <f t="shared" si="2"/>
        <v>9.545963095123608E-3</v>
      </c>
      <c r="CA26" s="3">
        <v>0.22974232</v>
      </c>
      <c r="CB26" s="7">
        <f t="shared" si="3"/>
        <v>1.7472425144575209E-2</v>
      </c>
      <c r="CC26" s="8"/>
      <c r="CD26" s="7">
        <f t="shared" si="24"/>
        <v>2.3321710754677257E-2</v>
      </c>
      <c r="CE26" s="3">
        <f t="shared" si="25"/>
        <v>1.7451752011808694E-2</v>
      </c>
    </row>
    <row r="27" spans="1:83" x14ac:dyDescent="0.25">
      <c r="A27" s="14">
        <v>45944</v>
      </c>
      <c r="B27" s="6">
        <v>0.3</v>
      </c>
      <c r="C27" s="3">
        <v>0.282159771</v>
      </c>
      <c r="D27" s="7">
        <f t="shared" si="4"/>
        <v>4.53125791334709E-2</v>
      </c>
      <c r="E27" s="3">
        <v>0.32056983300000003</v>
      </c>
      <c r="F27" s="7">
        <f t="shared" si="5"/>
        <v>1.4975703425122867E-2</v>
      </c>
      <c r="G27" s="3">
        <v>0.19212067199999999</v>
      </c>
      <c r="H27" s="7">
        <f t="shared" si="6"/>
        <v>8.2207447784513471E-3</v>
      </c>
      <c r="I27" s="8"/>
      <c r="J27" s="14">
        <v>45945</v>
      </c>
      <c r="K27" s="6">
        <v>0.3</v>
      </c>
      <c r="L27" s="3">
        <v>0.237556085</v>
      </c>
      <c r="M27" s="7">
        <f t="shared" si="7"/>
        <v>4.3230021517251263E-2</v>
      </c>
      <c r="N27" s="3">
        <v>0.39848040000000001</v>
      </c>
      <c r="O27" s="7">
        <f t="shared" si="8"/>
        <v>3.1239423571359767E-2</v>
      </c>
      <c r="P27" s="3">
        <v>0.32792961199999998</v>
      </c>
      <c r="Q27" s="7">
        <f t="shared" si="9"/>
        <v>3.0997415902460947E-2</v>
      </c>
      <c r="R27" s="8"/>
      <c r="S27" s="14">
        <v>45940</v>
      </c>
      <c r="T27" s="6">
        <v>0.3</v>
      </c>
      <c r="U27" s="3">
        <v>-8.1032339999999994E-2</v>
      </c>
      <c r="V27" s="7">
        <f t="shared" si="10"/>
        <v>0.29003224221912594</v>
      </c>
      <c r="W27" s="3">
        <v>0.51706539500000004</v>
      </c>
      <c r="X27" s="7">
        <f t="shared" si="11"/>
        <v>5.4436808305246172E-2</v>
      </c>
      <c r="Y27" s="3">
        <v>0.46516305600000002</v>
      </c>
      <c r="Z27" s="7">
        <f t="shared" si="12"/>
        <v>7.9234664161121113E-2</v>
      </c>
      <c r="AA27" s="8"/>
      <c r="AB27" s="14">
        <v>45941</v>
      </c>
      <c r="AC27" s="6">
        <v>0.3</v>
      </c>
      <c r="AD27" s="3">
        <v>0.167329435</v>
      </c>
      <c r="AE27" s="7">
        <f t="shared" si="13"/>
        <v>2.0945234343986874E-2</v>
      </c>
      <c r="AF27" s="3">
        <v>0.46589685199999997</v>
      </c>
      <c r="AG27" s="7">
        <f t="shared" si="14"/>
        <v>3.6692999385388086E-2</v>
      </c>
      <c r="AH27" s="3">
        <v>0.35307546200000001</v>
      </c>
      <c r="AI27" s="7">
        <f t="shared" si="15"/>
        <v>0.18587772714853965</v>
      </c>
      <c r="AJ27" s="8"/>
      <c r="AK27" s="14">
        <v>45942</v>
      </c>
      <c r="AL27" s="6">
        <v>0.3</v>
      </c>
      <c r="AM27" s="3">
        <v>0.25715879600000002</v>
      </c>
      <c r="AN27" s="7">
        <f t="shared" si="16"/>
        <v>3.6397484852490121E-2</v>
      </c>
      <c r="AO27" s="3">
        <v>0.50430801800000002</v>
      </c>
      <c r="AP27" s="7">
        <f t="shared" si="17"/>
        <v>5.7863854541008911E-2</v>
      </c>
      <c r="AQ27" s="3">
        <v>0.441565614</v>
      </c>
      <c r="AR27" s="7">
        <f t="shared" si="18"/>
        <v>4.9105246511067437E-2</v>
      </c>
      <c r="AS27" s="8"/>
      <c r="AT27" s="14">
        <v>45943</v>
      </c>
      <c r="AU27" s="6">
        <v>0.3</v>
      </c>
      <c r="AV27" s="3">
        <v>0.26487114099999998</v>
      </c>
      <c r="AW27" s="7">
        <f t="shared" si="19"/>
        <v>5.2066685731879524E-2</v>
      </c>
      <c r="AX27" s="3">
        <v>0.475989934</v>
      </c>
      <c r="AY27" s="7">
        <f t="shared" si="20"/>
        <v>6.7039265380711352E-2</v>
      </c>
      <c r="AZ27" s="3">
        <v>0.41579600300000003</v>
      </c>
      <c r="BA27" s="7">
        <f t="shared" si="21"/>
        <v>4.738593343236986E-2</v>
      </c>
      <c r="BB27" s="8"/>
      <c r="BC27" s="7">
        <f>AVERAGE(D27,F27,H27,M27,O27,Q27,V27,X27,Z27,AE27,AG27,AI27,AN27,AP27,AR27,AW27,AY27,BA27)</f>
        <v>6.3947446352280668E-2</v>
      </c>
      <c r="BD27" s="7">
        <f>STDEV(D27,F27,H27,M27,O27,Q27,V27,X27,Z27,AE27,,AG27,AI27,AN27,AP27,AR27,AW27,AY27,BA27)</f>
        <v>6.7761226425847532E-2</v>
      </c>
      <c r="BE27" s="7">
        <f>AVERAGE(D27,F27,H27,M27,O27,Q27)</f>
        <v>2.8995981388019513E-2</v>
      </c>
      <c r="BF27" s="3">
        <f>STDEV(D27,F27,H27,M27,O27,Q27)</f>
        <v>1.4873175072414521E-2</v>
      </c>
      <c r="BJ27" s="3">
        <v>2191</v>
      </c>
      <c r="BK27" s="14">
        <v>45944</v>
      </c>
      <c r="BL27" s="6">
        <v>0.3</v>
      </c>
      <c r="BM27" s="3">
        <v>0.282159771</v>
      </c>
      <c r="BN27" s="3">
        <v>0.32056983300000003</v>
      </c>
      <c r="BO27" s="3">
        <v>0.19212067199999999</v>
      </c>
      <c r="BP27" s="16">
        <f t="shared" si="22"/>
        <v>0.26495009200000003</v>
      </c>
      <c r="BQ27" s="3">
        <f t="shared" si="0"/>
        <v>7.8125767542829407E-4</v>
      </c>
      <c r="BR27" s="3">
        <f t="shared" si="23"/>
        <v>6.5931225749740613E-2</v>
      </c>
      <c r="BT27" s="3">
        <v>2191</v>
      </c>
      <c r="BU27" s="14">
        <v>45944</v>
      </c>
      <c r="BV27" s="6">
        <v>0.3</v>
      </c>
      <c r="BW27" s="3">
        <v>0.282159771</v>
      </c>
      <c r="BX27" s="7">
        <f t="shared" si="1"/>
        <v>4.53125791334709E-2</v>
      </c>
      <c r="BY27" s="3">
        <v>0.32056983300000003</v>
      </c>
      <c r="BZ27" s="7">
        <f t="shared" si="2"/>
        <v>1.4975703425122867E-2</v>
      </c>
      <c r="CA27" s="3">
        <v>0.19212067199999999</v>
      </c>
      <c r="CB27" s="7">
        <f t="shared" si="3"/>
        <v>8.2207447784513471E-3</v>
      </c>
      <c r="CC27" s="8"/>
      <c r="CD27" s="7">
        <f t="shared" si="24"/>
        <v>2.2836342445681706E-2</v>
      </c>
      <c r="CE27" s="3">
        <f t="shared" si="25"/>
        <v>1.9755841625040974E-2</v>
      </c>
    </row>
    <row r="28" spans="1:83" x14ac:dyDescent="0.25">
      <c r="A28" s="14">
        <v>45944</v>
      </c>
      <c r="B28" s="6">
        <v>0.30208333333333331</v>
      </c>
      <c r="C28" s="3">
        <v>0.29479113600000001</v>
      </c>
      <c r="D28" s="7">
        <f t="shared" si="4"/>
        <v>4.9503292671003979E-2</v>
      </c>
      <c r="E28" s="3">
        <v>0.34853911500000001</v>
      </c>
      <c r="F28" s="7">
        <f t="shared" si="5"/>
        <v>2.2322660550029412E-2</v>
      </c>
      <c r="G28" s="3">
        <v>0.17205477399999999</v>
      </c>
      <c r="H28" s="7">
        <f t="shared" si="6"/>
        <v>3.286264647351188E-3</v>
      </c>
      <c r="I28" s="8"/>
      <c r="J28" s="14">
        <v>45945</v>
      </c>
      <c r="K28" s="6">
        <v>0.30208333333333331</v>
      </c>
      <c r="L28" s="3">
        <v>0.242334985</v>
      </c>
      <c r="M28" s="7">
        <f t="shared" si="7"/>
        <v>4.5412094022411656E-2</v>
      </c>
      <c r="N28" s="3">
        <v>0.40981476500000003</v>
      </c>
      <c r="O28" s="7">
        <f t="shared" si="8"/>
        <v>3.5000834373120529E-2</v>
      </c>
      <c r="P28" s="3">
        <v>0.33849701199999999</v>
      </c>
      <c r="Q28" s="7">
        <f t="shared" si="9"/>
        <v>3.4553432084724459E-2</v>
      </c>
      <c r="R28" s="8"/>
      <c r="S28" s="14">
        <v>45940</v>
      </c>
      <c r="T28" s="6">
        <v>0.30208333333333331</v>
      </c>
      <c r="U28" s="3">
        <v>-0.40812422700000001</v>
      </c>
      <c r="V28" s="7">
        <f t="shared" si="10"/>
        <v>0.22281454522178831</v>
      </c>
      <c r="W28" s="3">
        <v>0.54449816600000001</v>
      </c>
      <c r="X28" s="7">
        <f t="shared" si="11"/>
        <v>6.1855278953373394E-2</v>
      </c>
      <c r="Y28" s="3">
        <v>0.58518735099999997</v>
      </c>
      <c r="Z28" s="7">
        <f t="shared" si="12"/>
        <v>0.10369160061667525</v>
      </c>
      <c r="AA28" s="8"/>
      <c r="AB28" s="14">
        <v>45941</v>
      </c>
      <c r="AC28" s="6">
        <v>0.30208333333333331</v>
      </c>
      <c r="AD28" s="3">
        <v>0.19440190299999999</v>
      </c>
      <c r="AE28" s="7">
        <f t="shared" si="13"/>
        <v>2.9651466579473436E-2</v>
      </c>
      <c r="AF28" s="3">
        <v>0.48673209499999998</v>
      </c>
      <c r="AG28" s="7">
        <f t="shared" si="14"/>
        <v>4.1907837781963928E-2</v>
      </c>
      <c r="AH28" s="3">
        <v>0.36967367800000001</v>
      </c>
      <c r="AI28" s="7">
        <f t="shared" si="15"/>
        <v>0.18901108595764768</v>
      </c>
      <c r="AJ28" s="8"/>
      <c r="AK28" s="14">
        <v>45942</v>
      </c>
      <c r="AL28" s="6">
        <v>0.30208333333333331</v>
      </c>
      <c r="AM28" s="3">
        <v>0.27776695899999998</v>
      </c>
      <c r="AN28" s="7">
        <f t="shared" si="16"/>
        <v>4.3113749708612439E-2</v>
      </c>
      <c r="AO28" s="3">
        <v>0.53339799200000004</v>
      </c>
      <c r="AP28" s="7">
        <f t="shared" si="17"/>
        <v>6.4741801879142108E-2</v>
      </c>
      <c r="AQ28" s="3">
        <v>0.45720449099999999</v>
      </c>
      <c r="AR28" s="7">
        <f t="shared" si="18"/>
        <v>5.3157198228244565E-2</v>
      </c>
      <c r="AS28" s="8"/>
      <c r="AT28" s="14">
        <v>45943</v>
      </c>
      <c r="AU28" s="6">
        <v>0.30208333333333331</v>
      </c>
      <c r="AV28" s="3">
        <v>0.28065278500000002</v>
      </c>
      <c r="AW28" s="7">
        <f t="shared" si="19"/>
        <v>5.8237831890667328E-2</v>
      </c>
      <c r="AX28" s="3">
        <v>0.50511959500000003</v>
      </c>
      <c r="AY28" s="7">
        <f t="shared" si="20"/>
        <v>7.5686467147392106E-2</v>
      </c>
      <c r="AZ28" s="3">
        <v>0.44475926599999999</v>
      </c>
      <c r="BA28" s="7">
        <f t="shared" si="21"/>
        <v>5.6440369842573869E-2</v>
      </c>
      <c r="BB28" s="8"/>
      <c r="BC28" s="7">
        <f>AVERAGE(D28,F28,H28,M28,O28,Q28,V28,X28,Z28,AE28,AG28,AI28,AN28,AP28,AR28,AW28,AY28,BA28)</f>
        <v>6.6132656230899756E-2</v>
      </c>
      <c r="BD28" s="7">
        <f>STDEV(D28,F28,H28,M28,O28,Q28,V28,X28,Z28,AE28,,AG28,AI28,AN28,AP28,AR28,AW28,AY28,BA28)</f>
        <v>5.6088900403180313E-2</v>
      </c>
      <c r="BE28" s="7">
        <f>AVERAGE(D28,F28,H28,M28,O28,Q28)</f>
        <v>3.1679763058106873E-2</v>
      </c>
      <c r="BF28" s="3">
        <f>STDEV(D28,F28,H28,M28,O28,Q28)</f>
        <v>1.6848078402460179E-2</v>
      </c>
      <c r="BJ28" s="3">
        <v>2192</v>
      </c>
      <c r="BK28" s="14">
        <v>45944</v>
      </c>
      <c r="BL28" s="6">
        <v>0.30208333333333331</v>
      </c>
      <c r="BM28" s="3">
        <v>0.29479113600000001</v>
      </c>
      <c r="BN28" s="3">
        <v>0.34853911500000001</v>
      </c>
      <c r="BO28" s="3">
        <v>0.17205477399999999</v>
      </c>
      <c r="BP28" s="16">
        <f t="shared" si="22"/>
        <v>0.27179500833333337</v>
      </c>
      <c r="BQ28" s="3">
        <f t="shared" si="0"/>
        <v>2.735125141578091E-3</v>
      </c>
      <c r="BR28" s="3">
        <f t="shared" si="23"/>
        <v>9.0461577867607904E-2</v>
      </c>
      <c r="BT28" s="3">
        <v>2192</v>
      </c>
      <c r="BU28" s="14">
        <v>45944</v>
      </c>
      <c r="BV28" s="6">
        <v>0.30208333333333331</v>
      </c>
      <c r="BW28" s="3">
        <v>0.29479113600000001</v>
      </c>
      <c r="BX28" s="7">
        <f t="shared" si="1"/>
        <v>4.9503292671003979E-2</v>
      </c>
      <c r="BY28" s="3">
        <v>0.34853911500000001</v>
      </c>
      <c r="BZ28" s="7">
        <f t="shared" si="2"/>
        <v>2.2322660550029412E-2</v>
      </c>
      <c r="CA28" s="3">
        <v>0.17205477399999999</v>
      </c>
      <c r="CB28" s="7">
        <f t="shared" si="3"/>
        <v>3.286264647351188E-3</v>
      </c>
      <c r="CC28" s="8"/>
      <c r="CD28" s="7">
        <f t="shared" si="24"/>
        <v>2.5037405956128189E-2</v>
      </c>
      <c r="CE28" s="3">
        <f t="shared" si="25"/>
        <v>2.3227802345459372E-2</v>
      </c>
    </row>
    <row r="29" spans="1:83" x14ac:dyDescent="0.25">
      <c r="A29" s="14">
        <v>45944</v>
      </c>
      <c r="B29" s="6">
        <v>0.30416666666666664</v>
      </c>
      <c r="C29" s="3">
        <v>0.30306466399999998</v>
      </c>
      <c r="D29" s="7">
        <f t="shared" si="4"/>
        <v>5.2248204704878294E-2</v>
      </c>
      <c r="E29" s="3">
        <v>0.37272581700000001</v>
      </c>
      <c r="F29" s="7">
        <f t="shared" si="5"/>
        <v>2.8676011436437273E-2</v>
      </c>
      <c r="G29" s="3">
        <v>0.16386273800000001</v>
      </c>
      <c r="H29" s="7">
        <f t="shared" si="6"/>
        <v>1.2717303925046245E-3</v>
      </c>
      <c r="I29" s="8"/>
      <c r="J29" s="14">
        <v>45945</v>
      </c>
      <c r="K29" s="6">
        <v>0.30416666666666664</v>
      </c>
      <c r="L29" s="3">
        <v>0.25036850700000002</v>
      </c>
      <c r="M29" s="7">
        <f t="shared" si="7"/>
        <v>4.9080245160916559E-2</v>
      </c>
      <c r="N29" s="3">
        <v>0.42946964500000001</v>
      </c>
      <c r="O29" s="7">
        <f t="shared" si="8"/>
        <v>4.1523482791387574E-2</v>
      </c>
      <c r="P29" s="3">
        <v>0.35737675299999999</v>
      </c>
      <c r="Q29" s="7">
        <f t="shared" si="9"/>
        <v>4.0906618725993257E-2</v>
      </c>
      <c r="R29" s="8"/>
      <c r="S29" s="14">
        <v>45940</v>
      </c>
      <c r="T29" s="6">
        <v>0.30416666666666664</v>
      </c>
      <c r="U29" s="3">
        <v>-0.68426773500000004</v>
      </c>
      <c r="V29" s="7">
        <f t="shared" si="10"/>
        <v>0.16606678905220207</v>
      </c>
      <c r="W29" s="3">
        <v>0.57404736700000003</v>
      </c>
      <c r="X29" s="7">
        <f t="shared" si="11"/>
        <v>6.9846082372179027E-2</v>
      </c>
      <c r="Y29" s="3">
        <v>0.68939878799999998</v>
      </c>
      <c r="Z29" s="7">
        <f t="shared" si="12"/>
        <v>0.12492640555888285</v>
      </c>
      <c r="AA29" s="8"/>
      <c r="AB29" s="14">
        <v>45941</v>
      </c>
      <c r="AC29" s="6">
        <v>0.30416666666666664</v>
      </c>
      <c r="AD29" s="3">
        <v>0.217072553</v>
      </c>
      <c r="AE29" s="7">
        <f t="shared" si="13"/>
        <v>3.6942118611251018E-2</v>
      </c>
      <c r="AF29" s="3">
        <v>0.50557229100000001</v>
      </c>
      <c r="AG29" s="7">
        <f t="shared" si="14"/>
        <v>4.662333726041084E-2</v>
      </c>
      <c r="AH29" s="3">
        <v>0.39619159999999998</v>
      </c>
      <c r="AI29" s="7">
        <f t="shared" si="15"/>
        <v>0.19401705554485751</v>
      </c>
      <c r="AJ29" s="8"/>
      <c r="AK29" s="14">
        <v>45942</v>
      </c>
      <c r="AL29" s="6">
        <v>0.30416666666666664</v>
      </c>
      <c r="AM29" s="3">
        <v>0.29182941800000001</v>
      </c>
      <c r="AN29" s="7">
        <f t="shared" si="16"/>
        <v>4.7696749133275443E-2</v>
      </c>
      <c r="AO29" s="3">
        <v>0.56236324199999999</v>
      </c>
      <c r="AP29" s="7">
        <f t="shared" si="17"/>
        <v>7.159025984393308E-2</v>
      </c>
      <c r="AQ29" s="3">
        <v>0.48456437200000002</v>
      </c>
      <c r="AR29" s="7">
        <f t="shared" si="18"/>
        <v>6.0246001139074544E-2</v>
      </c>
      <c r="AS29" s="8"/>
      <c r="AT29" s="14">
        <v>45943</v>
      </c>
      <c r="AU29" s="6">
        <v>0.30416666666666664</v>
      </c>
      <c r="AV29" s="3">
        <v>0.30412734800000002</v>
      </c>
      <c r="AW29" s="7">
        <f t="shared" si="19"/>
        <v>6.7417164492940704E-2</v>
      </c>
      <c r="AX29" s="3">
        <v>0.53505404899999998</v>
      </c>
      <c r="AY29" s="7">
        <f t="shared" si="20"/>
        <v>8.4572573426261025E-2</v>
      </c>
      <c r="AZ29" s="3">
        <v>0.47999652700000001</v>
      </c>
      <c r="BA29" s="7">
        <f t="shared" si="21"/>
        <v>6.7456170755415157E-2</v>
      </c>
      <c r="BB29" s="8"/>
      <c r="BC29" s="7">
        <f>AVERAGE(D29,F29,H29,M29,O29,Q29,V29,X29,Z29,AE29,AG29,AI29,AN29,AP29,AR29,AW29,AY29,BA29)</f>
        <v>6.9505944466822261E-2</v>
      </c>
      <c r="BD29" s="7">
        <f>STDEV(D29,F29,H29,M29,O29,Q29,V29,X29,Z29,AE29,,AG29,AI29,AN29,AP29,AR29,AW29,AY29,BA29)</f>
        <v>4.9159407301954665E-2</v>
      </c>
      <c r="BE29" s="7">
        <f>AVERAGE(D29,F29,H29,M29,O29,Q29)</f>
        <v>3.561771553535293E-2</v>
      </c>
      <c r="BF29" s="3">
        <f>STDEV(D29,F29,H29,M29,O29,Q29)</f>
        <v>1.87002535223935E-2</v>
      </c>
      <c r="BJ29" s="3">
        <v>2193</v>
      </c>
      <c r="BK29" s="14">
        <v>45944</v>
      </c>
      <c r="BL29" s="6">
        <v>0.30416666666666664</v>
      </c>
      <c r="BM29" s="3">
        <v>0.30306466399999998</v>
      </c>
      <c r="BN29" s="3">
        <v>0.37272581700000001</v>
      </c>
      <c r="BO29" s="3">
        <v>0.16386273800000001</v>
      </c>
      <c r="BP29" s="16">
        <f t="shared" si="22"/>
        <v>0.27988440633333328</v>
      </c>
      <c r="BQ29" s="3">
        <f t="shared" si="0"/>
        <v>5.0442273720855673E-3</v>
      </c>
      <c r="BR29" s="3">
        <f t="shared" si="23"/>
        <v>0.10634349863277905</v>
      </c>
      <c r="BT29" s="3">
        <v>2193</v>
      </c>
      <c r="BU29" s="14">
        <v>45944</v>
      </c>
      <c r="BV29" s="6">
        <v>0.30416666666666664</v>
      </c>
      <c r="BW29" s="3">
        <v>0.30306466399999998</v>
      </c>
      <c r="BX29" s="7">
        <f t="shared" si="1"/>
        <v>5.2248204704878294E-2</v>
      </c>
      <c r="BY29" s="3">
        <v>0.37272581700000001</v>
      </c>
      <c r="BZ29" s="7">
        <f t="shared" si="2"/>
        <v>2.8676011436437273E-2</v>
      </c>
      <c r="CA29" s="3">
        <v>0.16386273800000001</v>
      </c>
      <c r="CB29" s="7">
        <f t="shared" si="3"/>
        <v>1.2717303925046245E-3</v>
      </c>
      <c r="CC29" s="8"/>
      <c r="CD29" s="7">
        <f t="shared" si="24"/>
        <v>2.7398648844606729E-2</v>
      </c>
      <c r="CE29" s="3">
        <f t="shared" si="25"/>
        <v>2.5512231864799274E-2</v>
      </c>
    </row>
    <row r="30" spans="1:83" x14ac:dyDescent="0.25">
      <c r="A30" s="14">
        <v>45944</v>
      </c>
      <c r="B30" s="6">
        <v>0.30625000000000002</v>
      </c>
      <c r="C30" s="3">
        <v>0.30882222300000001</v>
      </c>
      <c r="D30" s="7">
        <f t="shared" si="4"/>
        <v>5.4158392593870931E-2</v>
      </c>
      <c r="E30" s="3">
        <v>0.40381755499999999</v>
      </c>
      <c r="F30" s="7">
        <f t="shared" si="5"/>
        <v>3.6843173754898921E-2</v>
      </c>
      <c r="G30" s="3">
        <v>0.15869128900000001</v>
      </c>
      <c r="H30" s="7">
        <f t="shared" si="6"/>
        <v>0</v>
      </c>
      <c r="I30" s="8"/>
      <c r="J30" s="14">
        <v>45945</v>
      </c>
      <c r="K30" s="6">
        <v>0.30625000000000002</v>
      </c>
      <c r="L30" s="3">
        <v>0.26045531500000002</v>
      </c>
      <c r="M30" s="7">
        <f t="shared" si="7"/>
        <v>5.3685938186849691E-2</v>
      </c>
      <c r="N30" s="3">
        <v>0.44756822099999999</v>
      </c>
      <c r="O30" s="7">
        <f t="shared" si="8"/>
        <v>4.7529657752480484E-2</v>
      </c>
      <c r="P30" s="3">
        <v>0.37093715599999999</v>
      </c>
      <c r="Q30" s="7">
        <f t="shared" si="9"/>
        <v>4.5469804798822393E-2</v>
      </c>
      <c r="R30" s="8"/>
      <c r="S30" s="14">
        <v>45940</v>
      </c>
      <c r="T30" s="6">
        <v>0.30625000000000002</v>
      </c>
      <c r="U30" s="3">
        <v>-0.919947929</v>
      </c>
      <c r="V30" s="7">
        <f t="shared" si="10"/>
        <v>0.11763428278045301</v>
      </c>
      <c r="W30" s="3">
        <v>0.60211340700000004</v>
      </c>
      <c r="X30" s="7">
        <f t="shared" si="11"/>
        <v>7.7435803948215406E-2</v>
      </c>
      <c r="Y30" s="3">
        <v>0.77618266199999997</v>
      </c>
      <c r="Z30" s="7">
        <f t="shared" si="12"/>
        <v>0.1426100561213362</v>
      </c>
      <c r="AA30" s="8"/>
      <c r="AB30" s="14">
        <v>45941</v>
      </c>
      <c r="AC30" s="6">
        <v>0.30625000000000002</v>
      </c>
      <c r="AD30" s="3">
        <v>0.229218959</v>
      </c>
      <c r="AE30" s="7">
        <f t="shared" si="13"/>
        <v>4.0848280083581781E-2</v>
      </c>
      <c r="AF30" s="3">
        <v>0.52623269100000003</v>
      </c>
      <c r="AG30" s="7">
        <f t="shared" si="14"/>
        <v>5.1794414324816358E-2</v>
      </c>
      <c r="AH30" s="3">
        <v>0.427195569</v>
      </c>
      <c r="AI30" s="7">
        <f t="shared" si="15"/>
        <v>0.19986988692043806</v>
      </c>
      <c r="AJ30" s="8"/>
      <c r="AK30" s="14">
        <v>45942</v>
      </c>
      <c r="AL30" s="6">
        <v>0.30625000000000002</v>
      </c>
      <c r="AM30" s="3">
        <v>0.31604544600000001</v>
      </c>
      <c r="AN30" s="7">
        <f t="shared" si="16"/>
        <v>5.5588828490920006E-2</v>
      </c>
      <c r="AO30" s="3">
        <v>0.59513312299999999</v>
      </c>
      <c r="AP30" s="7">
        <f t="shared" si="17"/>
        <v>7.9338273499596407E-2</v>
      </c>
      <c r="AQ30" s="3">
        <v>0.51536506800000004</v>
      </c>
      <c r="AR30" s="7">
        <f t="shared" si="18"/>
        <v>6.8226301326066913E-2</v>
      </c>
      <c r="AS30" s="8"/>
      <c r="AT30" s="14">
        <v>45943</v>
      </c>
      <c r="AU30" s="6">
        <v>0.30625000000000002</v>
      </c>
      <c r="AV30" s="3">
        <v>0.32157443000000002</v>
      </c>
      <c r="AW30" s="7">
        <f t="shared" si="19"/>
        <v>7.4239552139396009E-2</v>
      </c>
      <c r="AX30" s="3">
        <v>0.56698108800000002</v>
      </c>
      <c r="AY30" s="7">
        <f t="shared" si="20"/>
        <v>9.4050182796506898E-2</v>
      </c>
      <c r="AZ30" s="3">
        <v>0.52138051299999999</v>
      </c>
      <c r="BA30" s="7">
        <f t="shared" si="21"/>
        <v>8.0393548344320553E-2</v>
      </c>
      <c r="BB30" s="8"/>
      <c r="BC30" s="7">
        <f>AVERAGE(D30,F30,H30,M30,O30,Q30,V30,X30,Z30,AE30,AG30,AI30,AN30,AP30,AR30,AW30,AY30,BA30)</f>
        <v>7.3317576547920538E-2</v>
      </c>
      <c r="BD30" s="7">
        <f>STDEV(D30,F30,H30,M30,O30,Q30,V30,X30,Z30,AE30,,AG30,AI30,AN30,AP30,AR30,AW30,AY30,BA30)</f>
        <v>4.664522913851768E-2</v>
      </c>
      <c r="BE30" s="7">
        <f>AVERAGE(D30,F30,H30,M30,O30,Q30)</f>
        <v>3.9614494514487071E-2</v>
      </c>
      <c r="BF30" s="3">
        <f>STDEV(D30,F30,H30,M30,O30,Q30)</f>
        <v>2.0413002524708377E-2</v>
      </c>
      <c r="BJ30" s="3">
        <v>2194</v>
      </c>
      <c r="BK30" s="14">
        <v>45944</v>
      </c>
      <c r="BL30" s="6">
        <v>0.30625000000000002</v>
      </c>
      <c r="BM30" s="3">
        <v>0.30882222300000001</v>
      </c>
      <c r="BN30" s="3">
        <v>0.40381755499999999</v>
      </c>
      <c r="BO30" s="3">
        <v>0.15869128900000001</v>
      </c>
      <c r="BP30" s="16">
        <f t="shared" si="22"/>
        <v>0.290443689</v>
      </c>
      <c r="BQ30" s="3">
        <f t="shared" si="0"/>
        <v>8.0583531646549675E-3</v>
      </c>
      <c r="BR30" s="3">
        <f t="shared" si="23"/>
        <v>0.1235922710154949</v>
      </c>
      <c r="BT30" s="3">
        <v>2194</v>
      </c>
      <c r="BU30" s="14">
        <v>45944</v>
      </c>
      <c r="BV30" s="6">
        <v>0.30625000000000002</v>
      </c>
      <c r="BW30" s="3">
        <v>0.30882222300000001</v>
      </c>
      <c r="BX30" s="7">
        <f t="shared" si="1"/>
        <v>5.4158392593870931E-2</v>
      </c>
      <c r="BY30" s="3">
        <v>0.40381755499999999</v>
      </c>
      <c r="BZ30" s="7">
        <f t="shared" si="2"/>
        <v>3.6843173754898921E-2</v>
      </c>
      <c r="CA30" s="3">
        <v>0.15869128900000001</v>
      </c>
      <c r="CB30" s="7">
        <f t="shared" si="3"/>
        <v>0</v>
      </c>
      <c r="CC30" s="8"/>
      <c r="CD30" s="7">
        <f t="shared" si="24"/>
        <v>3.0333855449589952E-2</v>
      </c>
      <c r="CE30" s="3">
        <f t="shared" si="25"/>
        <v>2.7659741334434718E-2</v>
      </c>
    </row>
    <row r="31" spans="1:83" x14ac:dyDescent="0.25">
      <c r="A31" s="14">
        <v>45944</v>
      </c>
      <c r="B31" s="6">
        <v>0.30833333333333335</v>
      </c>
      <c r="C31" s="3">
        <v>0.315397131</v>
      </c>
      <c r="D31" s="7">
        <f t="shared" si="4"/>
        <v>5.6339752721112482E-2</v>
      </c>
      <c r="E31" s="3">
        <v>0.430917516</v>
      </c>
      <c r="F31" s="7">
        <f t="shared" si="5"/>
        <v>4.3961778070649306E-2</v>
      </c>
      <c r="G31" s="3">
        <v>0.162529283</v>
      </c>
      <c r="H31" s="7">
        <f t="shared" si="6"/>
        <v>9.4381547919168837E-4</v>
      </c>
      <c r="I31" s="8"/>
      <c r="J31" s="14">
        <v>45945</v>
      </c>
      <c r="K31" s="6">
        <v>0.30833333333333335</v>
      </c>
      <c r="L31" s="3">
        <v>0.26924300400000001</v>
      </c>
      <c r="M31" s="7">
        <f t="shared" si="7"/>
        <v>5.7698446201413782E-2</v>
      </c>
      <c r="N31" s="3">
        <v>0.45998577200000001</v>
      </c>
      <c r="O31" s="7">
        <f t="shared" si="8"/>
        <v>5.1650533554769819E-2</v>
      </c>
      <c r="P31" s="3">
        <v>0.38070105599999998</v>
      </c>
      <c r="Q31" s="7">
        <f t="shared" si="9"/>
        <v>4.8755436685757936E-2</v>
      </c>
      <c r="R31" s="8"/>
      <c r="S31" s="14">
        <v>45940</v>
      </c>
      <c r="T31" s="6">
        <v>0.30833333333333335</v>
      </c>
      <c r="U31" s="3">
        <v>-1.0982050219999999</v>
      </c>
      <c r="V31" s="7">
        <f t="shared" si="10"/>
        <v>8.1002278927357702E-2</v>
      </c>
      <c r="W31" s="3">
        <v>0.63423127000000001</v>
      </c>
      <c r="X31" s="7">
        <f t="shared" si="11"/>
        <v>8.6121234375424946E-2</v>
      </c>
      <c r="Y31" s="3">
        <v>0.85951496800000005</v>
      </c>
      <c r="Z31" s="7">
        <f t="shared" si="12"/>
        <v>0.15959039258185692</v>
      </c>
      <c r="AA31" s="8"/>
      <c r="AB31" s="14">
        <v>45941</v>
      </c>
      <c r="AC31" s="6">
        <v>0.30833333333333335</v>
      </c>
      <c r="AD31" s="3">
        <v>0.24502294299999999</v>
      </c>
      <c r="AE31" s="7">
        <f t="shared" si="13"/>
        <v>4.5930681693583268E-2</v>
      </c>
      <c r="AF31" s="3">
        <v>0.55975983699999998</v>
      </c>
      <c r="AG31" s="7">
        <f t="shared" si="14"/>
        <v>6.0185900245494306E-2</v>
      </c>
      <c r="AH31" s="3">
        <v>0.46227061600000002</v>
      </c>
      <c r="AI31" s="7">
        <f t="shared" si="15"/>
        <v>0.20649124354679646</v>
      </c>
      <c r="AJ31" s="8"/>
      <c r="AK31" s="14">
        <v>45942</v>
      </c>
      <c r="AL31" s="6">
        <v>0.30833333333333335</v>
      </c>
      <c r="AM31" s="3">
        <v>0.334032151</v>
      </c>
      <c r="AN31" s="7">
        <f t="shared" si="16"/>
        <v>6.1450751975751713E-2</v>
      </c>
      <c r="AO31" s="3">
        <v>0.63034977400000003</v>
      </c>
      <c r="AP31" s="7">
        <f t="shared" si="17"/>
        <v>8.7664794210938951E-2</v>
      </c>
      <c r="AQ31" s="3">
        <v>0.53918307499999996</v>
      </c>
      <c r="AR31" s="7">
        <f t="shared" si="18"/>
        <v>7.4397423099285445E-2</v>
      </c>
      <c r="AS31" s="8"/>
      <c r="AT31" s="14">
        <v>45943</v>
      </c>
      <c r="AU31" s="6">
        <v>0.30833333333333335</v>
      </c>
      <c r="AV31" s="3">
        <v>0.34615460799999997</v>
      </c>
      <c r="AW31" s="7">
        <f t="shared" si="19"/>
        <v>8.3851216871347889E-2</v>
      </c>
      <c r="AX31" s="3">
        <v>0.60186012700000002</v>
      </c>
      <c r="AY31" s="7">
        <f t="shared" si="20"/>
        <v>0.10440409963958058</v>
      </c>
      <c r="AZ31" s="3">
        <v>0.55862170200000005</v>
      </c>
      <c r="BA31" s="7">
        <f t="shared" si="21"/>
        <v>9.2035813155467341E-2</v>
      </c>
      <c r="BB31" s="8"/>
      <c r="BC31" s="7">
        <f>AVERAGE(D31,F31,H31,M31,O31,Q31,V31,X31,Z31,AE31,AG31,AI31,AN31,AP31,AR31,AW31,AY31,BA31)</f>
        <v>7.7915310724210027E-2</v>
      </c>
      <c r="BD31" s="7">
        <f>STDEV(D31,F31,H31,M31,O31,Q31,V31,X31,Z31,AE31,,AG31,AI31,AN31,AP31,AR31,AW31,AY31,BA31)</f>
        <v>4.7827636328337017E-2</v>
      </c>
      <c r="BE31" s="7">
        <f>AVERAGE(D31,F31,H31,M31,O31,Q31)</f>
        <v>4.3224960452149165E-2</v>
      </c>
      <c r="BF31" s="3">
        <f>STDEV(D31,F31,H31,M31,O31,Q31)</f>
        <v>2.1313348567963322E-2</v>
      </c>
      <c r="BJ31" s="3">
        <v>2195</v>
      </c>
      <c r="BK31" s="14">
        <v>45944</v>
      </c>
      <c r="BL31" s="6">
        <v>0.30833333333333335</v>
      </c>
      <c r="BM31" s="3">
        <v>0.315397131</v>
      </c>
      <c r="BN31" s="3">
        <v>0.430917516</v>
      </c>
      <c r="BO31" s="3">
        <v>0.162529283</v>
      </c>
      <c r="BP31" s="16">
        <f t="shared" si="22"/>
        <v>0.30294797666666667</v>
      </c>
      <c r="BQ31" s="3">
        <f t="shared" si="0"/>
        <v>1.1627676684403586E-2</v>
      </c>
      <c r="BR31" s="3">
        <f t="shared" si="23"/>
        <v>0.13462650922432379</v>
      </c>
      <c r="BT31" s="3">
        <v>2195</v>
      </c>
      <c r="BU31" s="14">
        <v>45944</v>
      </c>
      <c r="BV31" s="6">
        <v>0.30833333333333335</v>
      </c>
      <c r="BW31" s="3">
        <v>0.315397131</v>
      </c>
      <c r="BX31" s="7">
        <f t="shared" si="1"/>
        <v>5.6339752721112482E-2</v>
      </c>
      <c r="BY31" s="3">
        <v>0.430917516</v>
      </c>
      <c r="BZ31" s="7">
        <f t="shared" si="2"/>
        <v>4.3961778070649306E-2</v>
      </c>
      <c r="CA31" s="3">
        <v>0.162529283</v>
      </c>
      <c r="CB31" s="7">
        <f t="shared" si="3"/>
        <v>9.4381547919168837E-4</v>
      </c>
      <c r="CC31" s="8"/>
      <c r="CD31" s="7">
        <f t="shared" si="24"/>
        <v>3.3748448756984496E-2</v>
      </c>
      <c r="CE31" s="3">
        <f t="shared" si="25"/>
        <v>2.9075961505679062E-2</v>
      </c>
    </row>
    <row r="32" spans="1:83" x14ac:dyDescent="0.25">
      <c r="A32" s="14">
        <v>45944</v>
      </c>
      <c r="B32" s="6">
        <v>0.31041666666666667</v>
      </c>
      <c r="C32" s="3">
        <v>0.325351791</v>
      </c>
      <c r="D32" s="7">
        <f t="shared" si="4"/>
        <v>5.9642414660145915E-2</v>
      </c>
      <c r="E32" s="3">
        <v>0.46276587600000002</v>
      </c>
      <c r="F32" s="7">
        <f t="shared" si="5"/>
        <v>5.232768948083813E-2</v>
      </c>
      <c r="G32" s="3">
        <v>0.17109585999999999</v>
      </c>
      <c r="H32" s="7">
        <f t="shared" si="6"/>
        <v>3.0504545141374238E-3</v>
      </c>
      <c r="I32" s="8"/>
      <c r="J32" s="14">
        <v>45945</v>
      </c>
      <c r="K32" s="6">
        <v>0.31041666666666667</v>
      </c>
      <c r="L32" s="3">
        <v>0.29067283500000002</v>
      </c>
      <c r="M32" s="7">
        <f t="shared" si="7"/>
        <v>6.748342705795686E-2</v>
      </c>
      <c r="N32" s="3">
        <v>0.473835065</v>
      </c>
      <c r="O32" s="7">
        <f t="shared" si="8"/>
        <v>5.6246545796033401E-2</v>
      </c>
      <c r="P32" s="3">
        <v>0.395019383</v>
      </c>
      <c r="Q32" s="7">
        <f t="shared" si="9"/>
        <v>5.3573670358651987E-2</v>
      </c>
      <c r="R32" s="8"/>
      <c r="S32" s="14">
        <v>45940</v>
      </c>
      <c r="T32" s="6">
        <v>0.31041666666666667</v>
      </c>
      <c r="U32" s="3">
        <v>-1.2513074609999999</v>
      </c>
      <c r="V32" s="7">
        <f t="shared" si="10"/>
        <v>4.9539580635928178E-2</v>
      </c>
      <c r="W32" s="3">
        <v>0.67337180699999999</v>
      </c>
      <c r="X32" s="7">
        <f t="shared" si="11"/>
        <v>9.6705762088153555E-2</v>
      </c>
      <c r="Y32" s="3">
        <v>0.92587536699999995</v>
      </c>
      <c r="Z32" s="7">
        <f t="shared" si="12"/>
        <v>0.17311242211352978</v>
      </c>
      <c r="AA32" s="8"/>
      <c r="AB32" s="14">
        <v>45941</v>
      </c>
      <c r="AC32" s="6">
        <v>0.31041666666666667</v>
      </c>
      <c r="AD32" s="3">
        <v>0.25972479799999998</v>
      </c>
      <c r="AE32" s="7">
        <f t="shared" si="13"/>
        <v>5.0658649750372521E-2</v>
      </c>
      <c r="AF32" s="3">
        <v>0.58124051600000004</v>
      </c>
      <c r="AG32" s="7">
        <f t="shared" si="14"/>
        <v>6.5562284367038773E-2</v>
      </c>
      <c r="AH32" s="3">
        <v>0.49165209599999998</v>
      </c>
      <c r="AI32" s="7">
        <f t="shared" si="15"/>
        <v>0.21203778657181988</v>
      </c>
      <c r="AJ32" s="8"/>
      <c r="AK32" s="14">
        <v>45942</v>
      </c>
      <c r="AL32" s="6">
        <v>0.31041666666666667</v>
      </c>
      <c r="AM32" s="3">
        <v>0.35345377500000003</v>
      </c>
      <c r="AN32" s="7">
        <f t="shared" si="16"/>
        <v>6.7780320056129481E-2</v>
      </c>
      <c r="AO32" s="3">
        <v>0.668770474</v>
      </c>
      <c r="AP32" s="7">
        <f t="shared" si="17"/>
        <v>9.6748870782963861E-2</v>
      </c>
      <c r="AQ32" s="3">
        <v>0.56888581599999999</v>
      </c>
      <c r="AR32" s="7">
        <f t="shared" si="18"/>
        <v>8.2093248854537421E-2</v>
      </c>
      <c r="AS32" s="8"/>
      <c r="AT32" s="14">
        <v>45943</v>
      </c>
      <c r="AU32" s="6">
        <v>0.31041666666666667</v>
      </c>
      <c r="AV32" s="3">
        <v>0.36906766099999999</v>
      </c>
      <c r="AW32" s="7">
        <f t="shared" si="19"/>
        <v>9.2810980442687555E-2</v>
      </c>
      <c r="AX32" s="3">
        <v>0.62746343199999999</v>
      </c>
      <c r="AY32" s="7">
        <f t="shared" si="20"/>
        <v>0.11200449513436049</v>
      </c>
      <c r="AZ32" s="3">
        <v>0.58260011599999995</v>
      </c>
      <c r="BA32" s="7">
        <f t="shared" si="21"/>
        <v>9.9531896203173154E-2</v>
      </c>
      <c r="BB32" s="8"/>
      <c r="BC32" s="7">
        <f>AVERAGE(D32,F32,H32,M32,O32,Q32,V32,X32,Z32,AE32,AG32,AI32,AN32,AP32,AR32,AW32,AY32,BA32)</f>
        <v>8.2828361048247673E-2</v>
      </c>
      <c r="BD32" s="7">
        <f>STDEV(D32,F32,H32,M32,O32,Q32,V32,X32,Z32,AE32,,AG32,AI32,AN32,AP32,AR32,AW32,AY32,BA32)</f>
        <v>5.0144479626527398E-2</v>
      </c>
      <c r="BE32" s="7">
        <f>AVERAGE(D32,F32,H32,M32,O32,Q32)</f>
        <v>4.8720700311293962E-2</v>
      </c>
      <c r="BF32" s="3">
        <f>STDEV(D32,F32,H32,M32,O32,Q32)</f>
        <v>2.3023010879858811E-2</v>
      </c>
      <c r="BJ32" s="3">
        <v>2196</v>
      </c>
      <c r="BK32" s="14">
        <v>45944</v>
      </c>
      <c r="BL32" s="6">
        <v>0.31041666666666667</v>
      </c>
      <c r="BM32" s="3">
        <v>0.325351791</v>
      </c>
      <c r="BN32" s="3">
        <v>0.46276587600000002</v>
      </c>
      <c r="BO32" s="3">
        <v>0.17109585999999999</v>
      </c>
      <c r="BP32" s="16">
        <f t="shared" si="22"/>
        <v>0.31973784233333336</v>
      </c>
      <c r="BQ32" s="3">
        <f t="shared" si="0"/>
        <v>1.6420309740759736E-2</v>
      </c>
      <c r="BR32" s="3">
        <f t="shared" si="23"/>
        <v>0.14591602678624457</v>
      </c>
      <c r="BT32" s="3">
        <v>2196</v>
      </c>
      <c r="BU32" s="14">
        <v>45944</v>
      </c>
      <c r="BV32" s="6">
        <v>0.31041666666666667</v>
      </c>
      <c r="BW32" s="3">
        <v>0.325351791</v>
      </c>
      <c r="BX32" s="7">
        <f t="shared" si="1"/>
        <v>5.9642414660145915E-2</v>
      </c>
      <c r="BY32" s="3">
        <v>0.46276587600000002</v>
      </c>
      <c r="BZ32" s="7">
        <f t="shared" si="2"/>
        <v>5.232768948083813E-2</v>
      </c>
      <c r="CA32" s="3">
        <v>0.17109585999999999</v>
      </c>
      <c r="CB32" s="7">
        <f t="shared" si="3"/>
        <v>3.0504545141374238E-3</v>
      </c>
      <c r="CC32" s="8"/>
      <c r="CD32" s="7">
        <f t="shared" si="24"/>
        <v>3.8340186218373824E-2</v>
      </c>
      <c r="CE32" s="3">
        <f t="shared" si="25"/>
        <v>3.0779866372840883E-2</v>
      </c>
    </row>
    <row r="33" spans="1:83" x14ac:dyDescent="0.25">
      <c r="A33" s="14">
        <v>45944</v>
      </c>
      <c r="B33" s="6">
        <v>0.3125</v>
      </c>
      <c r="C33" s="3">
        <v>0.33733016399999999</v>
      </c>
      <c r="D33" s="7">
        <f t="shared" si="4"/>
        <v>6.3616484753815178E-2</v>
      </c>
      <c r="E33" s="3">
        <v>0.49786972600000001</v>
      </c>
      <c r="F33" s="7">
        <f t="shared" si="5"/>
        <v>6.1548751389726271E-2</v>
      </c>
      <c r="G33" s="3">
        <v>0.18059061200000001</v>
      </c>
      <c r="H33" s="7">
        <f t="shared" si="6"/>
        <v>5.3853445396784489E-3</v>
      </c>
      <c r="I33" s="8"/>
      <c r="J33" s="14">
        <v>45945</v>
      </c>
      <c r="K33" s="6">
        <v>0.3125</v>
      </c>
      <c r="L33" s="3">
        <v>0.308637253</v>
      </c>
      <c r="M33" s="7">
        <f t="shared" si="7"/>
        <v>7.568608092997936E-2</v>
      </c>
      <c r="N33" s="3">
        <v>0.48974478999999999</v>
      </c>
      <c r="O33" s="7">
        <f t="shared" si="8"/>
        <v>6.1526330898069824E-2</v>
      </c>
      <c r="P33" s="3">
        <v>0.41029621199999999</v>
      </c>
      <c r="Q33" s="7">
        <f t="shared" si="9"/>
        <v>5.8714447762523561E-2</v>
      </c>
      <c r="R33" s="8"/>
      <c r="S33" s="14">
        <v>45940</v>
      </c>
      <c r="T33" s="6">
        <v>0.3125</v>
      </c>
      <c r="U33" s="3">
        <v>-1.359408878</v>
      </c>
      <c r="V33" s="7">
        <f t="shared" si="10"/>
        <v>2.7324635595457513E-2</v>
      </c>
      <c r="W33" s="3">
        <v>0.70514996600000002</v>
      </c>
      <c r="X33" s="7">
        <f t="shared" si="11"/>
        <v>0.10529932851252316</v>
      </c>
      <c r="Y33" s="3">
        <v>0.98708539100000003</v>
      </c>
      <c r="Z33" s="7">
        <f t="shared" si="12"/>
        <v>0.18558497750251121</v>
      </c>
      <c r="AA33" s="8"/>
      <c r="AB33" s="14">
        <v>45941</v>
      </c>
      <c r="AC33" s="6">
        <v>0.3125</v>
      </c>
      <c r="AD33" s="3">
        <v>0.27979240300000002</v>
      </c>
      <c r="AE33" s="7">
        <f t="shared" si="13"/>
        <v>5.711218880488398E-2</v>
      </c>
      <c r="AF33" s="3">
        <v>0.60439855499999995</v>
      </c>
      <c r="AG33" s="7">
        <f t="shared" si="14"/>
        <v>7.1358493749698743E-2</v>
      </c>
      <c r="AH33" s="3">
        <v>0.53320048200000003</v>
      </c>
      <c r="AI33" s="7">
        <f t="shared" si="15"/>
        <v>0.2198811596956135</v>
      </c>
      <c r="AJ33" s="8"/>
      <c r="AK33" s="14">
        <v>45942</v>
      </c>
      <c r="AL33" s="6">
        <v>0.3125</v>
      </c>
      <c r="AM33" s="3">
        <v>0.366644943</v>
      </c>
      <c r="AN33" s="7">
        <f t="shared" si="16"/>
        <v>7.2079363015446402E-2</v>
      </c>
      <c r="AO33" s="3">
        <v>0.70048243200000004</v>
      </c>
      <c r="AP33" s="7">
        <f t="shared" si="17"/>
        <v>0.104246752256254</v>
      </c>
      <c r="AQ33" s="3">
        <v>0.61096658299999995</v>
      </c>
      <c r="AR33" s="7">
        <f t="shared" si="18"/>
        <v>9.299615678749068E-2</v>
      </c>
      <c r="AS33" s="8"/>
      <c r="AT33" s="14">
        <v>45943</v>
      </c>
      <c r="AU33" s="6">
        <v>0.3125</v>
      </c>
      <c r="AV33" s="3">
        <v>0.38970841699999997</v>
      </c>
      <c r="AW33" s="7">
        <f t="shared" si="19"/>
        <v>0.10088220053255119</v>
      </c>
      <c r="AX33" s="3">
        <v>0.65701092900000002</v>
      </c>
      <c r="AY33" s="7">
        <f t="shared" si="20"/>
        <v>0.12077573240551838</v>
      </c>
      <c r="AZ33" s="3">
        <v>0.61300000399999999</v>
      </c>
      <c r="BA33" s="7">
        <f t="shared" si="21"/>
        <v>0.10903544740088608</v>
      </c>
      <c r="BB33" s="8"/>
      <c r="BC33" s="7">
        <f>AVERAGE(D33,F33,H33,M33,O33,Q33,V33,X33,Z33,AE33,AG33,AI33,AN33,AP33,AR33,AW33,AY33,BA33)</f>
        <v>8.8502993140701522E-2</v>
      </c>
      <c r="BD33" s="7">
        <f>STDEV(D33,F33,H33,M33,O33,Q33,V33,X33,Z33,AE33,,AG33,AI33,AN33,AP33,AR33,AW33,AY33,BA33)</f>
        <v>5.3540129041098006E-2</v>
      </c>
      <c r="BE33" s="7">
        <f>AVERAGE(D33,F33,H33,M33,O33,Q33)</f>
        <v>5.4412906712298766E-2</v>
      </c>
      <c r="BF33" s="3">
        <f>STDEV(D33,F33,H33,M33,O33,Q33)</f>
        <v>2.4742594774865782E-2</v>
      </c>
      <c r="BJ33" s="3">
        <v>2197</v>
      </c>
      <c r="BK33" s="14">
        <v>45944</v>
      </c>
      <c r="BL33" s="6">
        <v>0.3125</v>
      </c>
      <c r="BM33" s="3">
        <v>0.33733016399999999</v>
      </c>
      <c r="BN33" s="3">
        <v>0.49786972600000001</v>
      </c>
      <c r="BO33" s="3">
        <v>0.18059061200000001</v>
      </c>
      <c r="BP33" s="16">
        <f t="shared" si="22"/>
        <v>0.33859683400000001</v>
      </c>
      <c r="BQ33" s="3">
        <f t="shared" si="0"/>
        <v>2.180357061167032E-2</v>
      </c>
      <c r="BR33" s="3">
        <f t="shared" si="23"/>
        <v>0.1586433496394441</v>
      </c>
      <c r="BT33" s="3">
        <v>2197</v>
      </c>
      <c r="BU33" s="14">
        <v>45944</v>
      </c>
      <c r="BV33" s="6">
        <v>0.3125</v>
      </c>
      <c r="BW33" s="3">
        <v>0.33733016399999999</v>
      </c>
      <c r="BX33" s="7">
        <f t="shared" si="1"/>
        <v>6.3616484753815178E-2</v>
      </c>
      <c r="BY33" s="3">
        <v>0.49786972600000001</v>
      </c>
      <c r="BZ33" s="7">
        <f t="shared" si="2"/>
        <v>6.1548751389726271E-2</v>
      </c>
      <c r="CA33" s="3">
        <v>0.18059061200000001</v>
      </c>
      <c r="CB33" s="7">
        <f t="shared" si="3"/>
        <v>5.3853445396784489E-3</v>
      </c>
      <c r="CC33" s="8"/>
      <c r="CD33" s="7">
        <f t="shared" si="24"/>
        <v>4.3516860227739963E-2</v>
      </c>
      <c r="CE33" s="3">
        <f t="shared" si="25"/>
        <v>3.3039041251493706E-2</v>
      </c>
    </row>
    <row r="34" spans="1:83" x14ac:dyDescent="0.25">
      <c r="A34" s="14">
        <v>45944</v>
      </c>
      <c r="B34" s="6">
        <v>0.31458333333333333</v>
      </c>
      <c r="C34" s="3">
        <v>0.34797543600000003</v>
      </c>
      <c r="D34" s="7">
        <f t="shared" si="4"/>
        <v>6.7148271340705987E-2</v>
      </c>
      <c r="E34" s="3">
        <v>0.52925733900000005</v>
      </c>
      <c r="F34" s="7">
        <f t="shared" si="5"/>
        <v>6.9793634006454136E-2</v>
      </c>
      <c r="G34" s="3">
        <v>0.19685488700000001</v>
      </c>
      <c r="H34" s="7">
        <f t="shared" si="6"/>
        <v>9.3849533204192377E-3</v>
      </c>
      <c r="I34" s="8"/>
      <c r="J34" s="14">
        <v>45945</v>
      </c>
      <c r="K34" s="6">
        <v>0.31458333333333333</v>
      </c>
      <c r="L34" s="3">
        <v>0.31702383499999998</v>
      </c>
      <c r="M34" s="7">
        <f t="shared" si="7"/>
        <v>7.9515441241865562E-2</v>
      </c>
      <c r="N34" s="3">
        <v>0.50250484900000003</v>
      </c>
      <c r="O34" s="7">
        <f t="shared" si="8"/>
        <v>6.576087105569707E-2</v>
      </c>
      <c r="P34" s="3">
        <v>0.42212632300000003</v>
      </c>
      <c r="Q34" s="7">
        <f t="shared" si="9"/>
        <v>6.269537648235754E-2</v>
      </c>
      <c r="R34" s="8"/>
      <c r="S34" s="14">
        <v>45940</v>
      </c>
      <c r="T34" s="6">
        <v>0.31458333333333333</v>
      </c>
      <c r="U34" s="3">
        <v>-1.4349710550000001</v>
      </c>
      <c r="V34" s="7">
        <f t="shared" si="10"/>
        <v>1.1796535633610408E-2</v>
      </c>
      <c r="W34" s="3">
        <v>0.74317982000000005</v>
      </c>
      <c r="X34" s="7">
        <f t="shared" si="11"/>
        <v>0.11558350125072611</v>
      </c>
      <c r="Y34" s="3">
        <v>1.0284940140000001</v>
      </c>
      <c r="Z34" s="7">
        <f t="shared" si="12"/>
        <v>0.19402266973326332</v>
      </c>
      <c r="AA34" s="8"/>
      <c r="AB34" s="14">
        <v>45941</v>
      </c>
      <c r="AC34" s="6">
        <v>0.31458333333333333</v>
      </c>
      <c r="AD34" s="3">
        <v>0.30048015500000003</v>
      </c>
      <c r="AE34" s="7">
        <f t="shared" si="13"/>
        <v>6.3765160870162693E-2</v>
      </c>
      <c r="AF34" s="3">
        <v>0.63414798800000005</v>
      </c>
      <c r="AG34" s="7">
        <f t="shared" si="14"/>
        <v>7.8804458526052001E-2</v>
      </c>
      <c r="AH34" s="3">
        <v>0.56715859300000004</v>
      </c>
      <c r="AI34" s="7">
        <f t="shared" si="15"/>
        <v>0.22629166467051676</v>
      </c>
      <c r="AJ34" s="8"/>
      <c r="AK34" s="14">
        <v>45942</v>
      </c>
      <c r="AL34" s="6">
        <v>0.31458333333333333</v>
      </c>
      <c r="AM34" s="3">
        <v>0.390271704</v>
      </c>
      <c r="AN34" s="7">
        <f t="shared" si="16"/>
        <v>7.9779398412502506E-2</v>
      </c>
      <c r="AO34" s="3">
        <v>0.72885391099999997</v>
      </c>
      <c r="AP34" s="7">
        <f t="shared" si="17"/>
        <v>0.11095482076353254</v>
      </c>
      <c r="AQ34" s="3">
        <v>0.665055014</v>
      </c>
      <c r="AR34" s="7">
        <f t="shared" si="18"/>
        <v>0.10701018802962314</v>
      </c>
      <c r="AS34" s="8"/>
      <c r="AT34" s="14">
        <v>45943</v>
      </c>
      <c r="AU34" s="6">
        <v>0.31458333333333333</v>
      </c>
      <c r="AV34" s="3">
        <v>0.40838645099999998</v>
      </c>
      <c r="AW34" s="7">
        <f t="shared" si="19"/>
        <v>0.10818593123214167</v>
      </c>
      <c r="AX34" s="3">
        <v>0.68445734300000005</v>
      </c>
      <c r="AY34" s="7">
        <f t="shared" si="20"/>
        <v>0.12892325872344743</v>
      </c>
      <c r="AZ34" s="3">
        <v>0.64526078099999995</v>
      </c>
      <c r="BA34" s="7">
        <f t="shared" si="21"/>
        <v>0.1191207459354563</v>
      </c>
      <c r="BB34" s="8"/>
      <c r="BC34" s="7">
        <f>AVERAGE(D34,F34,H34,M34,O34,Q34,V34,X34,Z34,AE34,AG34,AI34,AN34,AP34,AR34,AW34,AY34,BA34)</f>
        <v>9.4363160068251906E-2</v>
      </c>
      <c r="BD34" s="7">
        <f>STDEV(D34,F34,H34,M34,O34,Q34,V34,X34,Z34,AE34,,AG34,AI34,AN34,AP34,AR34,AW34,AY34,BA34)</f>
        <v>5.6505696880207762E-2</v>
      </c>
      <c r="BE34" s="7">
        <f>AVERAGE(D34,F34,H34,M34,O34,Q34)</f>
        <v>5.904975790791659E-2</v>
      </c>
      <c r="BF34" s="3">
        <f>STDEV(D34,F34,H34,M34,O34,Q34)</f>
        <v>2.4999133492800061E-2</v>
      </c>
      <c r="BJ34" s="3">
        <v>2198</v>
      </c>
      <c r="BK34" s="14">
        <v>45944</v>
      </c>
      <c r="BL34" s="6">
        <v>0.31458333333333333</v>
      </c>
      <c r="BM34" s="3">
        <v>0.34797543600000003</v>
      </c>
      <c r="BN34" s="3">
        <v>0.52925733900000005</v>
      </c>
      <c r="BO34" s="3">
        <v>0.19685488700000001</v>
      </c>
      <c r="BP34" s="16">
        <f t="shared" si="22"/>
        <v>0.3580292206666667</v>
      </c>
      <c r="BQ34" s="3">
        <f t="shared" si="0"/>
        <v>2.735050592083477E-2</v>
      </c>
      <c r="BR34" s="3">
        <f t="shared" si="23"/>
        <v>0.16642913345774474</v>
      </c>
      <c r="BT34" s="3">
        <v>2198</v>
      </c>
      <c r="BU34" s="14">
        <v>45944</v>
      </c>
      <c r="BV34" s="6">
        <v>0.31458333333333333</v>
      </c>
      <c r="BW34" s="3">
        <v>0.34797543600000003</v>
      </c>
      <c r="BX34" s="7">
        <f t="shared" si="1"/>
        <v>6.7148271340705987E-2</v>
      </c>
      <c r="BY34" s="3">
        <v>0.52925733900000005</v>
      </c>
      <c r="BZ34" s="7">
        <f t="shared" si="2"/>
        <v>6.9793634006454136E-2</v>
      </c>
      <c r="CA34" s="3">
        <v>0.19685488700000001</v>
      </c>
      <c r="CB34" s="7">
        <f t="shared" si="3"/>
        <v>9.3849533204192377E-3</v>
      </c>
      <c r="CC34" s="8"/>
      <c r="CD34" s="7">
        <f t="shared" si="24"/>
        <v>4.8775619555859788E-2</v>
      </c>
      <c r="CE34" s="3">
        <f t="shared" si="25"/>
        <v>3.4138950273291065E-2</v>
      </c>
    </row>
    <row r="35" spans="1:83" x14ac:dyDescent="0.25">
      <c r="A35" s="14">
        <v>45944</v>
      </c>
      <c r="B35" s="6">
        <v>0.31666666666666665</v>
      </c>
      <c r="C35" s="3">
        <v>0.34775468799999998</v>
      </c>
      <c r="D35" s="7">
        <f t="shared" si="4"/>
        <v>6.7075033679377727E-2</v>
      </c>
      <c r="E35" s="3">
        <v>0.56355608700000004</v>
      </c>
      <c r="F35" s="7">
        <f t="shared" si="5"/>
        <v>7.8803212121257876E-2</v>
      </c>
      <c r="G35" s="3">
        <v>0.216090902</v>
      </c>
      <c r="H35" s="7">
        <f t="shared" si="6"/>
        <v>1.4115353814782589E-2</v>
      </c>
      <c r="I35" s="8"/>
      <c r="J35" s="14">
        <v>45945</v>
      </c>
      <c r="K35" s="6">
        <v>0.31666666666666665</v>
      </c>
      <c r="L35" s="3">
        <v>0.32107564700000002</v>
      </c>
      <c r="M35" s="7">
        <f t="shared" si="7"/>
        <v>8.1365521294027979E-2</v>
      </c>
      <c r="N35" s="3">
        <v>0.51870452899999997</v>
      </c>
      <c r="O35" s="7">
        <f t="shared" si="8"/>
        <v>7.1136880328123667E-2</v>
      </c>
      <c r="P35" s="3">
        <v>0.42923653299999998</v>
      </c>
      <c r="Q35" s="7">
        <f t="shared" si="9"/>
        <v>6.5088020067278304E-2</v>
      </c>
      <c r="R35" s="8"/>
      <c r="S35" s="14">
        <v>45940</v>
      </c>
      <c r="T35" s="6">
        <v>0.31666666666666665</v>
      </c>
      <c r="U35" s="3">
        <v>-1.47773501</v>
      </c>
      <c r="V35" s="7">
        <f t="shared" si="10"/>
        <v>3.0085018001764132E-3</v>
      </c>
      <c r="W35" s="3">
        <v>0.775043869</v>
      </c>
      <c r="X35" s="7">
        <f t="shared" si="11"/>
        <v>0.12420029436422483</v>
      </c>
      <c r="Y35" s="3">
        <v>1.0635943919999999</v>
      </c>
      <c r="Z35" s="7">
        <f t="shared" si="12"/>
        <v>0.20117495264658455</v>
      </c>
      <c r="AA35" s="8"/>
      <c r="AB35" s="14">
        <v>45941</v>
      </c>
      <c r="AC35" s="6">
        <v>0.31666666666666665</v>
      </c>
      <c r="AD35" s="3">
        <v>0.33391013200000003</v>
      </c>
      <c r="AE35" s="7">
        <f t="shared" si="13"/>
        <v>7.4515903779489398E-2</v>
      </c>
      <c r="AF35" s="3">
        <v>0.66788163700000003</v>
      </c>
      <c r="AG35" s="7">
        <f t="shared" si="14"/>
        <v>8.7247629938154658E-2</v>
      </c>
      <c r="AH35" s="3">
        <v>0.59879466400000003</v>
      </c>
      <c r="AI35" s="7">
        <f t="shared" si="15"/>
        <v>0.23226382226585213</v>
      </c>
      <c r="AJ35" s="8"/>
      <c r="AK35" s="14">
        <v>45942</v>
      </c>
      <c r="AL35" s="6">
        <v>0.31666666666666665</v>
      </c>
      <c r="AM35" s="3">
        <v>0.40455488099999998</v>
      </c>
      <c r="AN35" s="7">
        <f t="shared" si="16"/>
        <v>8.443433052454348E-2</v>
      </c>
      <c r="AO35" s="3">
        <v>0.76394982099999997</v>
      </c>
      <c r="AP35" s="7">
        <f t="shared" si="17"/>
        <v>0.11925279383026206</v>
      </c>
      <c r="AQ35" s="3">
        <v>0.71018561599999996</v>
      </c>
      <c r="AR35" s="7">
        <f t="shared" si="18"/>
        <v>0.11870329235361887</v>
      </c>
      <c r="AS35" s="8"/>
      <c r="AT35" s="14">
        <v>45943</v>
      </c>
      <c r="AU35" s="6">
        <v>0.31666666666666665</v>
      </c>
      <c r="AV35" s="3">
        <v>0.417986835</v>
      </c>
      <c r="AW35" s="7">
        <f t="shared" si="19"/>
        <v>0.11193999974645411</v>
      </c>
      <c r="AX35" s="3">
        <v>0.70685899799999996</v>
      </c>
      <c r="AY35" s="7">
        <f t="shared" si="20"/>
        <v>0.13557323761240778</v>
      </c>
      <c r="AZ35" s="3">
        <v>0.67178553799999996</v>
      </c>
      <c r="BA35" s="7">
        <f t="shared" si="21"/>
        <v>0.12741286155628997</v>
      </c>
      <c r="BB35" s="8"/>
      <c r="BC35" s="7">
        <f>AVERAGE(D35,F35,H35,M35,O35,Q35,V35,X35,Z35,AE35,AG35,AI35,AN35,AP35,AR35,AW35,AY35,BA35)</f>
        <v>9.9850646762383685E-2</v>
      </c>
      <c r="BD35" s="7">
        <f>STDEV(D35,F35,H35,M35,O35,Q35,V35,X35,Z35,AE35,,AG35,AI35,AN35,AP35,AR35,AW35,AY35,BA35)</f>
        <v>5.8883651142971609E-2</v>
      </c>
      <c r="BE35" s="7">
        <f>AVERAGE(D35,F35,H35,M35,O35,Q35)</f>
        <v>6.2930670217474685E-2</v>
      </c>
      <c r="BF35" s="3">
        <f>STDEV(D35,F35,H35,M35,O35,Q35)</f>
        <v>2.4754345991990629E-2</v>
      </c>
      <c r="BJ35" s="3">
        <v>2199</v>
      </c>
      <c r="BK35" s="14">
        <v>45944</v>
      </c>
      <c r="BL35" s="6">
        <v>0.31666666666666665</v>
      </c>
      <c r="BM35" s="3">
        <v>0.34775468799999998</v>
      </c>
      <c r="BN35" s="3">
        <v>0.56355608700000004</v>
      </c>
      <c r="BO35" s="3">
        <v>0.216090902</v>
      </c>
      <c r="BP35" s="16">
        <f t="shared" si="22"/>
        <v>0.37580055899999998</v>
      </c>
      <c r="BQ35" s="3">
        <f t="shared" si="0"/>
        <v>3.2423298356638187E-2</v>
      </c>
      <c r="BR35" s="3">
        <f t="shared" si="23"/>
        <v>0.17542218176981655</v>
      </c>
      <c r="BT35" s="3">
        <v>2199</v>
      </c>
      <c r="BU35" s="14">
        <v>45944</v>
      </c>
      <c r="BV35" s="6">
        <v>0.31666666666666665</v>
      </c>
      <c r="BW35" s="3">
        <v>0.34775468799999998</v>
      </c>
      <c r="BX35" s="7">
        <f t="shared" si="1"/>
        <v>6.7075033679377727E-2</v>
      </c>
      <c r="BY35" s="3">
        <v>0.56355608700000004</v>
      </c>
      <c r="BZ35" s="7">
        <f t="shared" si="2"/>
        <v>7.8803212121257876E-2</v>
      </c>
      <c r="CA35" s="3">
        <v>0.216090902</v>
      </c>
      <c r="CB35" s="7">
        <f t="shared" si="3"/>
        <v>1.4115353814782589E-2</v>
      </c>
      <c r="CC35" s="8"/>
      <c r="CD35" s="7">
        <f t="shared" si="24"/>
        <v>5.3331199871806068E-2</v>
      </c>
      <c r="CE35" s="3">
        <f t="shared" si="25"/>
        <v>3.446446690240932E-2</v>
      </c>
    </row>
    <row r="36" spans="1:83" x14ac:dyDescent="0.25">
      <c r="A36" s="14">
        <v>45944</v>
      </c>
      <c r="B36" s="6">
        <v>0.31874999999999998</v>
      </c>
      <c r="C36" s="3">
        <v>0.354331693</v>
      </c>
      <c r="D36" s="7">
        <f t="shared" si="4"/>
        <v>6.9257089529234248E-2</v>
      </c>
      <c r="E36" s="3">
        <v>0.59831833899999998</v>
      </c>
      <c r="F36" s="7">
        <f t="shared" si="5"/>
        <v>8.7934543236915269E-2</v>
      </c>
      <c r="G36" s="3">
        <v>0.233380115</v>
      </c>
      <c r="H36" s="7">
        <f t="shared" si="6"/>
        <v>1.8367008937860488E-2</v>
      </c>
      <c r="I36" s="8"/>
      <c r="J36" s="14">
        <v>45945</v>
      </c>
      <c r="K36" s="6">
        <v>0.31874999999999998</v>
      </c>
      <c r="L36" s="3">
        <v>0.33418246699999998</v>
      </c>
      <c r="M36" s="7">
        <f t="shared" si="7"/>
        <v>8.7350168713326598E-2</v>
      </c>
      <c r="N36" s="3">
        <v>0.52569192600000003</v>
      </c>
      <c r="O36" s="7">
        <f t="shared" si="8"/>
        <v>7.3455710765646262E-2</v>
      </c>
      <c r="P36" s="3">
        <v>0.44489969000000001</v>
      </c>
      <c r="Q36" s="7">
        <f t="shared" si="9"/>
        <v>7.0358799990185933E-2</v>
      </c>
      <c r="R36" s="8"/>
      <c r="S36" s="14">
        <v>45940</v>
      </c>
      <c r="T36" s="6">
        <v>0.31874999999999998</v>
      </c>
      <c r="U36" s="3">
        <v>-1.4923748530000001</v>
      </c>
      <c r="V36" s="7">
        <f t="shared" si="10"/>
        <v>0</v>
      </c>
      <c r="W36" s="3">
        <v>0.80320935699999996</v>
      </c>
      <c r="X36" s="7">
        <f t="shared" si="11"/>
        <v>0.131816909033526</v>
      </c>
      <c r="Y36" s="3">
        <v>1.0884986670000001</v>
      </c>
      <c r="Z36" s="7">
        <f t="shared" si="12"/>
        <v>0.20624961083263474</v>
      </c>
      <c r="AA36" s="8"/>
      <c r="AB36" s="14">
        <v>45941</v>
      </c>
      <c r="AC36" s="6">
        <v>0.31874999999999998</v>
      </c>
      <c r="AD36" s="3">
        <v>0.34848533199999998</v>
      </c>
      <c r="AE36" s="7">
        <f t="shared" si="13"/>
        <v>7.9203140867687774E-2</v>
      </c>
      <c r="AF36" s="3">
        <v>0.69714078800000001</v>
      </c>
      <c r="AG36" s="7">
        <f t="shared" si="14"/>
        <v>9.4570882375671725E-2</v>
      </c>
      <c r="AH36" s="3">
        <v>0.63901048599999999</v>
      </c>
      <c r="AI36" s="7">
        <f t="shared" si="15"/>
        <v>0.23985563816517652</v>
      </c>
      <c r="AJ36" s="8"/>
      <c r="AK36" s="14">
        <v>45942</v>
      </c>
      <c r="AL36" s="6">
        <v>0.31874999999999998</v>
      </c>
      <c r="AM36" s="3">
        <v>0.41758213199999999</v>
      </c>
      <c r="AN36" s="7">
        <f t="shared" si="16"/>
        <v>8.8679952420254643E-2</v>
      </c>
      <c r="AO36" s="3">
        <v>0.790146397</v>
      </c>
      <c r="AP36" s="7">
        <f t="shared" si="17"/>
        <v>0.12544663471053938</v>
      </c>
      <c r="AQ36" s="3">
        <v>0.75344374599999997</v>
      </c>
      <c r="AR36" s="7">
        <f t="shared" si="18"/>
        <v>0.12991124891823486</v>
      </c>
      <c r="AS36" s="8"/>
      <c r="AT36" s="14">
        <v>45943</v>
      </c>
      <c r="AU36" s="6">
        <v>0.31874999999999998</v>
      </c>
      <c r="AV36" s="3">
        <v>0.43242548400000003</v>
      </c>
      <c r="AW36" s="7">
        <f t="shared" si="19"/>
        <v>0.11758599032350903</v>
      </c>
      <c r="AX36" s="3">
        <v>0.73043570099999999</v>
      </c>
      <c r="AY36" s="7">
        <f t="shared" si="20"/>
        <v>0.14257203199707666</v>
      </c>
      <c r="AZ36" s="3">
        <v>0.69791834100000005</v>
      </c>
      <c r="BA36" s="7">
        <f t="shared" si="21"/>
        <v>0.13558244531430402</v>
      </c>
      <c r="BB36" s="8"/>
      <c r="BC36" s="7">
        <f>AVERAGE(D36,F36,H36,M36,O36,Q36,V36,X36,Z36,AE36,AG36,AI36,AN36,AP36,AR36,AW36,AY36,BA36)</f>
        <v>0.10545543367398799</v>
      </c>
      <c r="BD36" s="7">
        <f>STDEV(D36,F36,H36,M36,O36,Q36,V36,X36,Z36,AE36,,AG36,AI36,AN36,AP36,AR36,AW36,AY36,BA36)</f>
        <v>6.0954758688518969E-2</v>
      </c>
      <c r="BE36" s="7">
        <f>AVERAGE(D36,F36,H36,M36,O36,Q36)</f>
        <v>6.7787220195528131E-2</v>
      </c>
      <c r="BF36" s="3">
        <f>STDEV(D36,F36,H36,M36,O36,Q36)</f>
        <v>2.5580798208963394E-2</v>
      </c>
      <c r="BJ36" s="3">
        <v>2200</v>
      </c>
      <c r="BK36" s="14">
        <v>45944</v>
      </c>
      <c r="BL36" s="6">
        <v>0.31874999999999998</v>
      </c>
      <c r="BM36" s="3">
        <v>0.354331693</v>
      </c>
      <c r="BN36" s="3">
        <v>0.59831833899999998</v>
      </c>
      <c r="BO36" s="3">
        <v>0.233380115</v>
      </c>
      <c r="BP36" s="16">
        <f t="shared" si="22"/>
        <v>0.39534338233333327</v>
      </c>
      <c r="BQ36" s="3">
        <f t="shared" si="0"/>
        <v>3.8001757588019054E-2</v>
      </c>
      <c r="BR36" s="3">
        <f t="shared" si="23"/>
        <v>0.18589364117836032</v>
      </c>
      <c r="BT36" s="3">
        <v>2200</v>
      </c>
      <c r="BU36" s="14">
        <v>45944</v>
      </c>
      <c r="BV36" s="6">
        <v>0.31874999999999998</v>
      </c>
      <c r="BW36" s="3">
        <v>0.354331693</v>
      </c>
      <c r="BX36" s="7">
        <f t="shared" si="1"/>
        <v>6.9257089529234248E-2</v>
      </c>
      <c r="BY36" s="3">
        <v>0.59831833899999998</v>
      </c>
      <c r="BZ36" s="7">
        <f t="shared" si="2"/>
        <v>8.7934543236915269E-2</v>
      </c>
      <c r="CA36" s="3">
        <v>0.233380115</v>
      </c>
      <c r="CB36" s="7">
        <f t="shared" si="3"/>
        <v>1.8367008937860488E-2</v>
      </c>
      <c r="CC36" s="8"/>
      <c r="CD36" s="7">
        <f t="shared" si="24"/>
        <v>5.851954723466999E-2</v>
      </c>
      <c r="CE36" s="3">
        <f t="shared" si="25"/>
        <v>3.6005299165653516E-2</v>
      </c>
    </row>
    <row r="37" spans="1:83" x14ac:dyDescent="0.25">
      <c r="A37" s="14">
        <v>45944</v>
      </c>
      <c r="B37" s="6">
        <v>0.32083333333333336</v>
      </c>
      <c r="C37" s="3">
        <v>0.36323850699999999</v>
      </c>
      <c r="D37" s="7">
        <f t="shared" si="4"/>
        <v>7.2212107138660386E-2</v>
      </c>
      <c r="E37" s="3">
        <v>0.63293772699999995</v>
      </c>
      <c r="F37" s="7">
        <f t="shared" si="5"/>
        <v>9.7028346907903476E-2</v>
      </c>
      <c r="G37" s="3">
        <v>0.254301783</v>
      </c>
      <c r="H37" s="7">
        <f t="shared" si="6"/>
        <v>2.351193467482347E-2</v>
      </c>
      <c r="I37" s="8"/>
      <c r="J37" s="14">
        <v>45945</v>
      </c>
      <c r="K37" s="6">
        <v>0.32083333333333336</v>
      </c>
      <c r="L37" s="3">
        <v>0.34934599500000002</v>
      </c>
      <c r="M37" s="7">
        <f t="shared" si="7"/>
        <v>9.4273920524419061E-2</v>
      </c>
      <c r="N37" s="3">
        <v>0.53386898299999996</v>
      </c>
      <c r="O37" s="7">
        <f t="shared" si="8"/>
        <v>7.6169340556676748E-2</v>
      </c>
      <c r="P37" s="3">
        <v>0.45487358999999999</v>
      </c>
      <c r="Q37" s="7">
        <f t="shared" si="9"/>
        <v>7.371509858778591E-2</v>
      </c>
      <c r="R37" s="8"/>
      <c r="S37" s="14">
        <v>45940</v>
      </c>
      <c r="T37" s="6">
        <v>0.32083333333333336</v>
      </c>
      <c r="U37" s="3">
        <v>-1.4802758300000001</v>
      </c>
      <c r="V37" s="7">
        <f t="shared" si="10"/>
        <v>2.4863608493530666E-3</v>
      </c>
      <c r="W37" s="3">
        <v>0.84198298100000002</v>
      </c>
      <c r="X37" s="7">
        <f t="shared" si="11"/>
        <v>0.14230221478574193</v>
      </c>
      <c r="Y37" s="3">
        <v>1.111892195</v>
      </c>
      <c r="Z37" s="7">
        <f t="shared" si="12"/>
        <v>0.21101642931523631</v>
      </c>
      <c r="AA37" s="8"/>
      <c r="AB37" s="14">
        <v>45941</v>
      </c>
      <c r="AC37" s="6">
        <v>0.32083333333333336</v>
      </c>
      <c r="AD37" s="3">
        <v>0.36525309299999997</v>
      </c>
      <c r="AE37" s="7">
        <f t="shared" si="13"/>
        <v>8.4595483425268195E-2</v>
      </c>
      <c r="AF37" s="3">
        <v>0.717642538</v>
      </c>
      <c r="AG37" s="7">
        <f t="shared" si="14"/>
        <v>9.9702251042550177E-2</v>
      </c>
      <c r="AH37" s="3">
        <v>0.66915401299999999</v>
      </c>
      <c r="AI37" s="7">
        <f t="shared" si="15"/>
        <v>0.24554603801676514</v>
      </c>
      <c r="AJ37" s="8"/>
      <c r="AK37" s="14">
        <v>45942</v>
      </c>
      <c r="AL37" s="6">
        <v>0.32083333333333336</v>
      </c>
      <c r="AM37" s="3">
        <v>0.43030017300000001</v>
      </c>
      <c r="AN37" s="7">
        <f t="shared" si="16"/>
        <v>9.2824801808675278E-2</v>
      </c>
      <c r="AO37" s="3">
        <v>0.82313337900000005</v>
      </c>
      <c r="AP37" s="7">
        <f t="shared" si="17"/>
        <v>0.1332459790839633</v>
      </c>
      <c r="AQ37" s="3">
        <v>0.78152765300000004</v>
      </c>
      <c r="AR37" s="7">
        <f t="shared" si="18"/>
        <v>0.13718764320112953</v>
      </c>
      <c r="AS37" s="8"/>
      <c r="AT37" s="14">
        <v>45943</v>
      </c>
      <c r="AU37" s="6">
        <v>0.32083333333333336</v>
      </c>
      <c r="AV37" s="3">
        <v>0.44169657800000001</v>
      </c>
      <c r="AW37" s="7">
        <f t="shared" si="19"/>
        <v>0.12121129552782489</v>
      </c>
      <c r="AX37" s="3">
        <v>0.76063414500000004</v>
      </c>
      <c r="AY37" s="7">
        <f t="shared" si="20"/>
        <v>0.15153650426840895</v>
      </c>
      <c r="AZ37" s="3">
        <v>0.72458047000000003</v>
      </c>
      <c r="BA37" s="7">
        <f t="shared" si="21"/>
        <v>0.14391750589056426</v>
      </c>
      <c r="BB37" s="8"/>
      <c r="BC37" s="7">
        <f>AVERAGE(D37,F37,H37,M37,O37,Q37,V37,X37,Z37,AE37,AG37,AI37,AN37,AP37,AR37,AW37,AY37,BA37)</f>
        <v>0.11124906975587501</v>
      </c>
      <c r="BD37" s="7">
        <f>STDEV(D37,F37,H37,M37,O37,Q37,V37,X37,Z37,AE37,,AG37,AI37,AN37,AP37,AR37,AW37,AY37,BA37)</f>
        <v>6.2355911742292491E-2</v>
      </c>
      <c r="BE37" s="7">
        <f>AVERAGE(D37,F37,H37,M37,O37,Q37)</f>
        <v>7.2818458065044833E-2</v>
      </c>
      <c r="BF37" s="3">
        <f>STDEV(D37,F37,H37,M37,O37,Q37)</f>
        <v>2.6419647518864872E-2</v>
      </c>
      <c r="BJ37" s="3">
        <v>2201</v>
      </c>
      <c r="BK37" s="14">
        <v>45944</v>
      </c>
      <c r="BL37" s="6">
        <v>0.32083333333333336</v>
      </c>
      <c r="BM37" s="3">
        <v>0.36323850699999999</v>
      </c>
      <c r="BN37" s="3">
        <v>0.63293772699999995</v>
      </c>
      <c r="BO37" s="3">
        <v>0.254301783</v>
      </c>
      <c r="BP37" s="16">
        <f t="shared" si="22"/>
        <v>0.41682600566666667</v>
      </c>
      <c r="BQ37" s="3">
        <f t="shared" si="0"/>
        <v>4.4133928789899912E-2</v>
      </c>
      <c r="BR37" s="3">
        <f t="shared" si="23"/>
        <v>0.19492308619608209</v>
      </c>
      <c r="BT37" s="3">
        <v>2201</v>
      </c>
      <c r="BU37" s="14">
        <v>45944</v>
      </c>
      <c r="BV37" s="6">
        <v>0.32083333333333336</v>
      </c>
      <c r="BW37" s="3">
        <v>0.36323850699999999</v>
      </c>
      <c r="BX37" s="7">
        <f t="shared" si="1"/>
        <v>7.2212107138660386E-2</v>
      </c>
      <c r="BY37" s="3">
        <v>0.63293772699999995</v>
      </c>
      <c r="BZ37" s="7">
        <f t="shared" si="2"/>
        <v>9.7028346907903476E-2</v>
      </c>
      <c r="CA37" s="3">
        <v>0.254301783</v>
      </c>
      <c r="CB37" s="7">
        <f t="shared" si="3"/>
        <v>2.351193467482347E-2</v>
      </c>
      <c r="CC37" s="8"/>
      <c r="CD37" s="7">
        <f t="shared" si="24"/>
        <v>6.4250796240462441E-2</v>
      </c>
      <c r="CE37" s="3">
        <f t="shared" si="25"/>
        <v>3.7399232215639996E-2</v>
      </c>
    </row>
    <row r="38" spans="1:83" x14ac:dyDescent="0.25">
      <c r="A38" s="14">
        <v>45944</v>
      </c>
      <c r="B38" s="6">
        <v>0.32291666666666669</v>
      </c>
      <c r="C38" s="3">
        <v>0.36248364199999999</v>
      </c>
      <c r="D38" s="7">
        <f t="shared" si="4"/>
        <v>7.1961665244652112E-2</v>
      </c>
      <c r="E38" s="3">
        <v>0.66569562699999996</v>
      </c>
      <c r="F38" s="7">
        <f t="shared" si="5"/>
        <v>0.10563317583422258</v>
      </c>
      <c r="G38" s="3">
        <v>0.28469558</v>
      </c>
      <c r="H38" s="7">
        <f t="shared" si="6"/>
        <v>3.0986187130666292E-2</v>
      </c>
      <c r="I38" s="8"/>
      <c r="J38" s="14">
        <v>45945</v>
      </c>
      <c r="K38" s="6">
        <v>0.32291666666666669</v>
      </c>
      <c r="L38" s="3">
        <v>0.36886395700000002</v>
      </c>
      <c r="M38" s="7">
        <f t="shared" si="7"/>
        <v>0.10318593128776737</v>
      </c>
      <c r="N38" s="3">
        <v>0.54808394199999999</v>
      </c>
      <c r="O38" s="7">
        <f t="shared" si="8"/>
        <v>8.0886702343524644E-2</v>
      </c>
      <c r="P38" s="3">
        <v>0.46201058099999998</v>
      </c>
      <c r="Q38" s="7">
        <f t="shared" si="9"/>
        <v>7.6116754197365272E-2</v>
      </c>
      <c r="R38" s="8"/>
      <c r="S38" s="14">
        <v>45940</v>
      </c>
      <c r="T38" s="6">
        <v>0.32291666666666669</v>
      </c>
      <c r="U38" s="3">
        <v>-1.4417972130000001</v>
      </c>
      <c r="V38" s="7">
        <f t="shared" si="10"/>
        <v>1.0393753607103129E-2</v>
      </c>
      <c r="W38" s="3">
        <v>0.86635318900000002</v>
      </c>
      <c r="X38" s="7">
        <f t="shared" si="11"/>
        <v>0.14889249590377973</v>
      </c>
      <c r="Y38" s="3">
        <v>1.123911812</v>
      </c>
      <c r="Z38" s="7">
        <f t="shared" si="12"/>
        <v>0.21346562519836229</v>
      </c>
      <c r="AA38" s="8"/>
      <c r="AB38" s="14">
        <v>45941</v>
      </c>
      <c r="AC38" s="6">
        <v>0.32291666666666669</v>
      </c>
      <c r="AD38" s="3">
        <v>0.37766533499999999</v>
      </c>
      <c r="AE38" s="7">
        <f t="shared" si="13"/>
        <v>8.8587135069848957E-2</v>
      </c>
      <c r="AF38" s="3">
        <v>0.74788538999999998</v>
      </c>
      <c r="AG38" s="7">
        <f t="shared" si="14"/>
        <v>0.1072717133152753</v>
      </c>
      <c r="AH38" s="3">
        <v>0.70636766200000001</v>
      </c>
      <c r="AI38" s="7">
        <f t="shared" si="15"/>
        <v>0.25257111317624042</v>
      </c>
      <c r="AJ38" s="8"/>
      <c r="AK38" s="14">
        <v>45942</v>
      </c>
      <c r="AL38" s="6">
        <v>0.32291666666666669</v>
      </c>
      <c r="AM38" s="3">
        <v>0.443870494</v>
      </c>
      <c r="AN38" s="7">
        <f t="shared" si="16"/>
        <v>9.7247411918009091E-2</v>
      </c>
      <c r="AO38" s="3">
        <v>0.85901038600000001</v>
      </c>
      <c r="AP38" s="7">
        <f t="shared" si="17"/>
        <v>0.1417286324131081</v>
      </c>
      <c r="AQ38" s="3">
        <v>0.81476041200000004</v>
      </c>
      <c r="AR38" s="7">
        <f t="shared" si="18"/>
        <v>0.14579807826603752</v>
      </c>
      <c r="AS38" s="8"/>
      <c r="AT38" s="14">
        <v>45943</v>
      </c>
      <c r="AU38" s="6">
        <v>0.32291666666666669</v>
      </c>
      <c r="AV38" s="3">
        <v>0.46133882399999998</v>
      </c>
      <c r="AW38" s="7">
        <f t="shared" si="19"/>
        <v>0.12889206509485257</v>
      </c>
      <c r="AX38" s="3">
        <v>0.78535695900000002</v>
      </c>
      <c r="AY38" s="7">
        <f t="shared" si="20"/>
        <v>0.15887552413884684</v>
      </c>
      <c r="AZ38" s="3">
        <v>0.74260133100000003</v>
      </c>
      <c r="BA38" s="7">
        <f t="shared" si="21"/>
        <v>0.14955115082834719</v>
      </c>
      <c r="BB38" s="8"/>
      <c r="BC38" s="7">
        <f>AVERAGE(D38,F38,H38,M38,O38,Q38,V38,X38,Z38,AE38,AG38,AI38,AN38,AP38,AR38,AW38,AY38,BA38)</f>
        <v>0.11733583972044498</v>
      </c>
      <c r="BD38" s="7">
        <f>STDEV(D38,F38,H38,M38,O38,Q38,V38,X38,Z38,AE38,,AG38,AI38,AN38,AP38,AR38,AW38,AY38,BA38)</f>
        <v>6.3033579560822978E-2</v>
      </c>
      <c r="BE38" s="7">
        <f>AVERAGE(D38,F38,H38,M38,O38,Q38)</f>
        <v>7.8128402673033046E-2</v>
      </c>
      <c r="BF38" s="3">
        <f>STDEV(D38,F38,H38,M38,O38,Q38)</f>
        <v>2.7042427296166217E-2</v>
      </c>
      <c r="BJ38" s="3">
        <v>2202</v>
      </c>
      <c r="BK38" s="14">
        <v>45944</v>
      </c>
      <c r="BL38" s="6">
        <v>0.32291666666666669</v>
      </c>
      <c r="BM38" s="3">
        <v>0.36248364199999999</v>
      </c>
      <c r="BN38" s="3">
        <v>0.66569562699999996</v>
      </c>
      <c r="BO38" s="3">
        <v>0.28469558</v>
      </c>
      <c r="BP38" s="16">
        <f t="shared" si="22"/>
        <v>0.43762494966666665</v>
      </c>
      <c r="BQ38" s="3">
        <f t="shared" si="0"/>
        <v>5.0070945114551089E-2</v>
      </c>
      <c r="BR38" s="3">
        <f t="shared" si="23"/>
        <v>0.2013080252794037</v>
      </c>
      <c r="BT38" s="3">
        <v>2202</v>
      </c>
      <c r="BU38" s="14">
        <v>45944</v>
      </c>
      <c r="BV38" s="6">
        <v>0.32291666666666669</v>
      </c>
      <c r="BW38" s="3">
        <v>0.36248364199999999</v>
      </c>
      <c r="BX38" s="7">
        <f t="shared" si="1"/>
        <v>7.1961665244652112E-2</v>
      </c>
      <c r="BY38" s="3">
        <v>0.66569562699999996</v>
      </c>
      <c r="BZ38" s="7">
        <f t="shared" si="2"/>
        <v>0.10563317583422258</v>
      </c>
      <c r="CA38" s="3">
        <v>0.28469558</v>
      </c>
      <c r="CB38" s="7">
        <f t="shared" si="3"/>
        <v>3.0986187130666292E-2</v>
      </c>
      <c r="CC38" s="8"/>
      <c r="CD38" s="7">
        <f t="shared" si="24"/>
        <v>6.9527009403180323E-2</v>
      </c>
      <c r="CE38" s="3">
        <f t="shared" si="25"/>
        <v>3.7383002720849288E-2</v>
      </c>
    </row>
    <row r="39" spans="1:83" x14ac:dyDescent="0.25">
      <c r="A39" s="14">
        <v>45944</v>
      </c>
      <c r="B39" s="6">
        <v>0.32500000000000001</v>
      </c>
      <c r="C39" s="3">
        <v>0.36452437500000001</v>
      </c>
      <c r="D39" s="7">
        <f t="shared" si="4"/>
        <v>7.2638720132195189E-2</v>
      </c>
      <c r="E39" s="3">
        <v>0.70425841300000003</v>
      </c>
      <c r="F39" s="7">
        <f t="shared" si="5"/>
        <v>0.11576282933619474</v>
      </c>
      <c r="G39" s="3">
        <v>0.31439272000000001</v>
      </c>
      <c r="H39" s="7">
        <f t="shared" si="6"/>
        <v>3.828912205441104E-2</v>
      </c>
      <c r="I39" s="8"/>
      <c r="J39" s="14">
        <v>45945</v>
      </c>
      <c r="K39" s="6">
        <v>0.32500000000000001</v>
      </c>
      <c r="L39" s="3">
        <v>0.381557378</v>
      </c>
      <c r="M39" s="7">
        <f t="shared" si="7"/>
        <v>0.10898181840834437</v>
      </c>
      <c r="N39" s="3">
        <v>0.55695068700000006</v>
      </c>
      <c r="O39" s="7">
        <f t="shared" si="8"/>
        <v>8.3829211290383024E-2</v>
      </c>
      <c r="P39" s="3">
        <v>0.46966845099999999</v>
      </c>
      <c r="Q39" s="7">
        <f t="shared" si="9"/>
        <v>7.8693689833535987E-2</v>
      </c>
      <c r="R39" s="8"/>
      <c r="S39" s="14">
        <v>45940</v>
      </c>
      <c r="T39" s="6">
        <v>0.32500000000000001</v>
      </c>
      <c r="U39" s="3">
        <v>-1.376705818</v>
      </c>
      <c r="V39" s="7">
        <f t="shared" si="10"/>
        <v>2.3770097809256992E-2</v>
      </c>
      <c r="W39" s="3">
        <v>0.90158302899999998</v>
      </c>
      <c r="X39" s="7">
        <f t="shared" si="11"/>
        <v>0.15841947857637298</v>
      </c>
      <c r="Y39" s="3">
        <v>1.1306860759999999</v>
      </c>
      <c r="Z39" s="7">
        <f t="shared" si="12"/>
        <v>0.21484599359945264</v>
      </c>
      <c r="AA39" s="8"/>
      <c r="AB39" s="14">
        <v>45941</v>
      </c>
      <c r="AC39" s="6">
        <v>0.32500000000000001</v>
      </c>
      <c r="AD39" s="3">
        <v>0.408746532</v>
      </c>
      <c r="AE39" s="7">
        <f t="shared" si="13"/>
        <v>9.858253405744434E-2</v>
      </c>
      <c r="AF39" s="3">
        <v>0.773931594</v>
      </c>
      <c r="AG39" s="7">
        <f t="shared" si="14"/>
        <v>0.11379079949556355</v>
      </c>
      <c r="AH39" s="3">
        <v>0.74609150899999999</v>
      </c>
      <c r="AI39" s="7">
        <f t="shared" si="15"/>
        <v>0.2600700555884316</v>
      </c>
      <c r="AJ39" s="8"/>
      <c r="AK39" s="14">
        <v>45942</v>
      </c>
      <c r="AL39" s="6">
        <v>0.32500000000000001</v>
      </c>
      <c r="AM39" s="3">
        <v>0.46170264900000002</v>
      </c>
      <c r="AN39" s="7">
        <f t="shared" si="16"/>
        <v>0.10305896707386777</v>
      </c>
      <c r="AO39" s="3">
        <v>0.89469282400000005</v>
      </c>
      <c r="AP39" s="7">
        <f t="shared" si="17"/>
        <v>0.15016528242387134</v>
      </c>
      <c r="AQ39" s="3">
        <v>0.85652832800000001</v>
      </c>
      <c r="AR39" s="7">
        <f t="shared" si="18"/>
        <v>0.15661992813154318</v>
      </c>
      <c r="AS39" s="8"/>
      <c r="AT39" s="14">
        <v>45943</v>
      </c>
      <c r="AU39" s="6">
        <v>0.32500000000000001</v>
      </c>
      <c r="AV39" s="3">
        <v>0.46926375300000001</v>
      </c>
      <c r="AW39" s="7">
        <f t="shared" si="19"/>
        <v>0.13199097514231126</v>
      </c>
      <c r="AX39" s="3">
        <v>0.80860102599999994</v>
      </c>
      <c r="AY39" s="7">
        <f t="shared" si="20"/>
        <v>0.16577557482008357</v>
      </c>
      <c r="AZ39" s="3">
        <v>0.76163119899999998</v>
      </c>
      <c r="BA39" s="7">
        <f t="shared" si="21"/>
        <v>0.15550022948362768</v>
      </c>
      <c r="BB39" s="8"/>
      <c r="BC39" s="7">
        <f>AVERAGE(D39,F39,H39,M39,O39,Q39,V39,X39,Z39,AE39,AG39,AI39,AN39,AP39,AR39,AW39,AY39,BA39)</f>
        <v>0.12393251706982727</v>
      </c>
      <c r="BD39" s="7">
        <f>STDEV(D39,F39,H39,M39,O39,Q39,V39,X39,Z39,AE39,,AG39,AI39,AN39,AP39,AR39,AW39,AY39,BA39)</f>
        <v>6.3347578125910173E-2</v>
      </c>
      <c r="BE39" s="7">
        <f>AVERAGE(D39,F39,H39,M39,O39,Q39)</f>
        <v>8.303256517584405E-2</v>
      </c>
      <c r="BF39" s="3">
        <f>STDEV(D39,F39,H39,M39,O39,Q39)</f>
        <v>2.783559640730179E-2</v>
      </c>
      <c r="BJ39" s="3">
        <v>2203</v>
      </c>
      <c r="BK39" s="14">
        <v>45944</v>
      </c>
      <c r="BL39" s="6">
        <v>0.32500000000000001</v>
      </c>
      <c r="BM39" s="3">
        <v>0.36452437500000001</v>
      </c>
      <c r="BN39" s="3">
        <v>0.70425841300000003</v>
      </c>
      <c r="BO39" s="3">
        <v>0.31439272000000001</v>
      </c>
      <c r="BP39" s="16">
        <f t="shared" si="22"/>
        <v>0.4610585026666667</v>
      </c>
      <c r="BQ39" s="3">
        <f t="shared" si="0"/>
        <v>5.6760005227678899E-2</v>
      </c>
      <c r="BR39" s="3">
        <f t="shared" si="23"/>
        <v>0.21210361382556814</v>
      </c>
      <c r="BT39" s="3">
        <v>2203</v>
      </c>
      <c r="BU39" s="14">
        <v>45944</v>
      </c>
      <c r="BV39" s="6">
        <v>0.32500000000000001</v>
      </c>
      <c r="BW39" s="3">
        <v>0.36452437500000001</v>
      </c>
      <c r="BX39" s="7">
        <f t="shared" si="1"/>
        <v>7.2638720132195189E-2</v>
      </c>
      <c r="BY39" s="3">
        <v>0.70425841300000003</v>
      </c>
      <c r="BZ39" s="7">
        <f t="shared" si="2"/>
        <v>0.11576282933619474</v>
      </c>
      <c r="CA39" s="3">
        <v>0.31439272000000001</v>
      </c>
      <c r="CB39" s="7">
        <f t="shared" si="3"/>
        <v>3.828912205441104E-2</v>
      </c>
      <c r="CC39" s="8"/>
      <c r="CD39" s="7">
        <f t="shared" si="24"/>
        <v>7.5563557174266993E-2</v>
      </c>
      <c r="CE39" s="3">
        <f t="shared" si="25"/>
        <v>3.8819580546264013E-2</v>
      </c>
    </row>
    <row r="40" spans="1:83" x14ac:dyDescent="0.25">
      <c r="A40" s="14">
        <v>45944</v>
      </c>
      <c r="B40" s="6">
        <v>0.32708333333333334</v>
      </c>
      <c r="C40" s="3">
        <v>0.37302223099999998</v>
      </c>
      <c r="D40" s="7">
        <f t="shared" si="4"/>
        <v>7.5458057565576817E-2</v>
      </c>
      <c r="E40" s="3">
        <v>0.74078473499999997</v>
      </c>
      <c r="F40" s="7">
        <f t="shared" si="5"/>
        <v>0.12535754548459391</v>
      </c>
      <c r="G40" s="3">
        <v>0.35148956399999998</v>
      </c>
      <c r="H40" s="7">
        <f t="shared" si="6"/>
        <v>4.7411745903317377E-2</v>
      </c>
      <c r="I40" s="8"/>
      <c r="J40" s="14">
        <v>45945</v>
      </c>
      <c r="K40" s="6">
        <v>0.32708333333333334</v>
      </c>
      <c r="L40" s="3">
        <v>0.393323645</v>
      </c>
      <c r="M40" s="7">
        <f t="shared" si="7"/>
        <v>0.11435436181981479</v>
      </c>
      <c r="N40" s="3">
        <v>0.57177041500000003</v>
      </c>
      <c r="O40" s="7">
        <f t="shared" si="8"/>
        <v>8.8747271100381747E-2</v>
      </c>
      <c r="P40" s="3">
        <v>0.48673422700000002</v>
      </c>
      <c r="Q40" s="7">
        <f t="shared" si="9"/>
        <v>8.4436462475707602E-2</v>
      </c>
      <c r="R40" s="8"/>
      <c r="S40" s="14">
        <v>45940</v>
      </c>
      <c r="T40" s="6">
        <v>0.32708333333333334</v>
      </c>
      <c r="U40" s="3">
        <v>-1.28473612</v>
      </c>
      <c r="V40" s="7">
        <f t="shared" si="10"/>
        <v>4.2669959098389616E-2</v>
      </c>
      <c r="W40" s="3">
        <v>0.93079614200000005</v>
      </c>
      <c r="X40" s="7">
        <f t="shared" si="11"/>
        <v>0.16631939584433417</v>
      </c>
      <c r="Y40" s="3">
        <v>1.12786728</v>
      </c>
      <c r="Z40" s="7">
        <f t="shared" si="12"/>
        <v>0.21427161726461835</v>
      </c>
      <c r="AA40" s="8"/>
      <c r="AB40" s="14">
        <v>45941</v>
      </c>
      <c r="AC40" s="6">
        <v>0.32708333333333334</v>
      </c>
      <c r="AD40" s="3">
        <v>0.42815553699999997</v>
      </c>
      <c r="AE40" s="7">
        <f t="shared" si="13"/>
        <v>0.10482427400482261</v>
      </c>
      <c r="AF40" s="3">
        <v>0.797624946</v>
      </c>
      <c r="AG40" s="7">
        <f t="shared" si="14"/>
        <v>0.11972099199455129</v>
      </c>
      <c r="AH40" s="3">
        <v>0.78687728199999996</v>
      </c>
      <c r="AI40" s="7">
        <f t="shared" si="15"/>
        <v>0.267769465037967</v>
      </c>
      <c r="AJ40" s="8"/>
      <c r="AK40" s="14">
        <v>45942</v>
      </c>
      <c r="AL40" s="6">
        <v>0.32708333333333334</v>
      </c>
      <c r="AM40" s="3">
        <v>0.48233282</v>
      </c>
      <c r="AN40" s="7">
        <f t="shared" si="16"/>
        <v>0.10978240440610811</v>
      </c>
      <c r="AO40" s="3">
        <v>0.926331719</v>
      </c>
      <c r="AP40" s="7">
        <f t="shared" si="17"/>
        <v>0.15764588909772831</v>
      </c>
      <c r="AQ40" s="3">
        <v>0.89329591200000003</v>
      </c>
      <c r="AR40" s="7">
        <f t="shared" si="18"/>
        <v>0.16614621797481358</v>
      </c>
      <c r="AS40" s="8"/>
      <c r="AT40" s="14">
        <v>45943</v>
      </c>
      <c r="AU40" s="6">
        <v>0.32708333333333334</v>
      </c>
      <c r="AV40" s="3">
        <v>0.48580570099999998</v>
      </c>
      <c r="AW40" s="7">
        <f t="shared" si="19"/>
        <v>0.13845942537848863</v>
      </c>
      <c r="AX40" s="3">
        <v>0.83322664800000001</v>
      </c>
      <c r="AY40" s="7">
        <f t="shared" si="20"/>
        <v>0.17308574303879415</v>
      </c>
      <c r="AZ40" s="3">
        <v>0.78319044100000001</v>
      </c>
      <c r="BA40" s="7">
        <f t="shared" si="21"/>
        <v>0.16224003589774616</v>
      </c>
      <c r="BB40" s="8"/>
      <c r="BC40" s="7">
        <f>AVERAGE(D40,F40,H40,M40,O40,Q40,V40,X40,Z40,AE40,AG40,AI40,AN40,AP40,AR40,AW40,AY40,BA40)</f>
        <v>0.13103893685487525</v>
      </c>
      <c r="BD40" s="7">
        <f>STDEV(D40,F40,H40,M40,O40,Q40,V40,X40,Z40,AE40,,AG40,AI40,AN40,AP40,AR40,AW40,AY40,BA40)</f>
        <v>6.2938254924679957E-2</v>
      </c>
      <c r="BE40" s="7">
        <f>AVERAGE(D40,F40,H40,M40,O40,Q40)</f>
        <v>8.9294240724898707E-2</v>
      </c>
      <c r="BF40" s="3">
        <f>STDEV(D40,F40,H40,M40,O40,Q40)</f>
        <v>2.7921504764854863E-2</v>
      </c>
      <c r="BJ40" s="3">
        <v>2204</v>
      </c>
      <c r="BK40" s="14">
        <v>45944</v>
      </c>
      <c r="BL40" s="6">
        <v>0.32708333333333334</v>
      </c>
      <c r="BM40" s="3">
        <v>0.37302223099999998</v>
      </c>
      <c r="BN40" s="3">
        <v>0.74078473499999997</v>
      </c>
      <c r="BO40" s="3">
        <v>0.35148956399999998</v>
      </c>
      <c r="BP40" s="16">
        <f t="shared" si="22"/>
        <v>0.48843217666666661</v>
      </c>
      <c r="BQ40" s="3">
        <f t="shared" si="0"/>
        <v>6.4573764878345721E-2</v>
      </c>
      <c r="BR40" s="3">
        <f t="shared" si="23"/>
        <v>0.21880876173057387</v>
      </c>
      <c r="BT40" s="3">
        <v>2204</v>
      </c>
      <c r="BU40" s="14">
        <v>45944</v>
      </c>
      <c r="BV40" s="6">
        <v>0.32708333333333334</v>
      </c>
      <c r="BW40" s="3">
        <v>0.37302223099999998</v>
      </c>
      <c r="BX40" s="7">
        <f t="shared" si="1"/>
        <v>7.5458057565576817E-2</v>
      </c>
      <c r="BY40" s="3">
        <v>0.74078473499999997</v>
      </c>
      <c r="BZ40" s="7">
        <f t="shared" si="2"/>
        <v>0.12535754548459391</v>
      </c>
      <c r="CA40" s="3">
        <v>0.35148956399999998</v>
      </c>
      <c r="CB40" s="7">
        <f t="shared" si="3"/>
        <v>4.7411745903317377E-2</v>
      </c>
      <c r="CC40" s="8"/>
      <c r="CD40" s="7">
        <f t="shared" si="24"/>
        <v>8.2742449651162689E-2</v>
      </c>
      <c r="CE40" s="3">
        <f t="shared" si="25"/>
        <v>3.9480168365060755E-2</v>
      </c>
    </row>
    <row r="41" spans="1:83" x14ac:dyDescent="0.25">
      <c r="A41" s="14">
        <v>45944</v>
      </c>
      <c r="B41" s="6">
        <v>0.32916666666666666</v>
      </c>
      <c r="C41" s="3">
        <v>0.38340437700000002</v>
      </c>
      <c r="D41" s="7">
        <f t="shared" si="4"/>
        <v>7.890254672338716E-2</v>
      </c>
      <c r="E41" s="3">
        <v>0.77395848300000003</v>
      </c>
      <c r="F41" s="7">
        <f t="shared" si="5"/>
        <v>0.13407160915732083</v>
      </c>
      <c r="G41" s="3">
        <v>0.38365336700000002</v>
      </c>
      <c r="H41" s="7">
        <f t="shared" si="6"/>
        <v>5.5321267163921807E-2</v>
      </c>
      <c r="I41" s="8"/>
      <c r="J41" s="14">
        <v>45945</v>
      </c>
      <c r="K41" s="6">
        <v>0.32916666666666666</v>
      </c>
      <c r="L41" s="3">
        <v>0.42479560199999999</v>
      </c>
      <c r="M41" s="7">
        <f t="shared" si="7"/>
        <v>0.12872463365084075</v>
      </c>
      <c r="N41" s="3">
        <v>0.58683475100000004</v>
      </c>
      <c r="O41" s="7">
        <f t="shared" si="8"/>
        <v>9.3746506271628963E-2</v>
      </c>
      <c r="P41" s="3">
        <v>0.51134856799999995</v>
      </c>
      <c r="Q41" s="7">
        <f t="shared" si="9"/>
        <v>9.2719388731149044E-2</v>
      </c>
      <c r="R41" s="8"/>
      <c r="S41" s="14">
        <v>45940</v>
      </c>
      <c r="T41" s="6">
        <v>0.32916666666666666</v>
      </c>
      <c r="U41" s="3">
        <v>-1.178693657</v>
      </c>
      <c r="V41" s="7">
        <f t="shared" si="10"/>
        <v>6.4461787113938615E-2</v>
      </c>
      <c r="W41" s="3">
        <v>0.96250565499999996</v>
      </c>
      <c r="X41" s="7">
        <f t="shared" si="11"/>
        <v>0.17489439876536275</v>
      </c>
      <c r="Y41" s="3">
        <v>1.125937323</v>
      </c>
      <c r="Z41" s="7">
        <f t="shared" si="12"/>
        <v>0.21387835658592869</v>
      </c>
      <c r="AA41" s="8"/>
      <c r="AB41" s="14">
        <v>45941</v>
      </c>
      <c r="AC41" s="6">
        <v>0.32916666666666666</v>
      </c>
      <c r="AD41" s="3">
        <v>0.44579138800000001</v>
      </c>
      <c r="AE41" s="7">
        <f t="shared" si="13"/>
        <v>0.110495785537367</v>
      </c>
      <c r="AF41" s="3">
        <v>0.82298155100000003</v>
      </c>
      <c r="AG41" s="7">
        <f t="shared" si="14"/>
        <v>0.12606747892349215</v>
      </c>
      <c r="AH41" s="3">
        <v>0.83299003199999999</v>
      </c>
      <c r="AI41" s="7">
        <f t="shared" si="15"/>
        <v>0.27647448438611244</v>
      </c>
      <c r="AJ41" s="8"/>
      <c r="AK41" s="14">
        <v>45942</v>
      </c>
      <c r="AL41" s="6">
        <v>0.32916666666666666</v>
      </c>
      <c r="AM41" s="3">
        <v>0.50626200700000001</v>
      </c>
      <c r="AN41" s="7">
        <f t="shared" si="16"/>
        <v>0.11758100138361065</v>
      </c>
      <c r="AO41" s="3">
        <v>0.95930206699999998</v>
      </c>
      <c r="AP41" s="7">
        <f t="shared" si="17"/>
        <v>0.16544130057743348</v>
      </c>
      <c r="AQ41" s="3">
        <v>0.93726231800000004</v>
      </c>
      <c r="AR41" s="7">
        <f t="shared" si="18"/>
        <v>0.17753768516838553</v>
      </c>
      <c r="AS41" s="8"/>
      <c r="AT41" s="14">
        <v>45943</v>
      </c>
      <c r="AU41" s="6">
        <v>0.32916666666666666</v>
      </c>
      <c r="AV41" s="3">
        <v>0.50382711300000005</v>
      </c>
      <c r="AW41" s="7">
        <f t="shared" si="19"/>
        <v>0.1455063951010177</v>
      </c>
      <c r="AX41" s="3">
        <v>0.85605977</v>
      </c>
      <c r="AY41" s="7">
        <f t="shared" si="20"/>
        <v>0.17986380382354672</v>
      </c>
      <c r="AZ41" s="3">
        <v>0.80702278500000002</v>
      </c>
      <c r="BA41" s="7">
        <f t="shared" si="21"/>
        <v>0.1696904548389444</v>
      </c>
      <c r="BB41" s="8"/>
      <c r="BC41" s="7">
        <f>AVERAGE(D41,F41,H41,M41,O41,Q41,V41,X41,Z41,AE41,AG41,AI41,AN41,AP41,AR41,AW41,AY41,BA41)</f>
        <v>0.13918771577241051</v>
      </c>
      <c r="BD41" s="7">
        <f>STDEV(D41,F41,H41,M41,O41,Q41,V41,X41,Z41,AE41,,AG41,AI41,AN41,AP41,AR41,AW41,AY41,BA41)</f>
        <v>6.2766620246527113E-2</v>
      </c>
      <c r="BE41" s="7">
        <f>AVERAGE(D41,F41,H41,M41,O41,Q41)</f>
        <v>9.7247658616374758E-2</v>
      </c>
      <c r="BF41" s="3">
        <f>STDEV(D41,F41,H41,M41,O41,Q41)</f>
        <v>2.9912980517653395E-2</v>
      </c>
      <c r="BJ41" s="3">
        <v>2205</v>
      </c>
      <c r="BK41" s="14">
        <v>45944</v>
      </c>
      <c r="BL41" s="6">
        <v>0.32916666666666666</v>
      </c>
      <c r="BM41" s="3">
        <v>0.38340437700000002</v>
      </c>
      <c r="BN41" s="3">
        <v>0.77395848300000003</v>
      </c>
      <c r="BO41" s="3">
        <v>0.38365336700000002</v>
      </c>
      <c r="BP41" s="16">
        <f t="shared" si="22"/>
        <v>0.51367207566666673</v>
      </c>
      <c r="BQ41" s="3">
        <f t="shared" si="0"/>
        <v>7.1778442788702504E-2</v>
      </c>
      <c r="BR41" s="3">
        <f t="shared" si="23"/>
        <v>0.22541467538932661</v>
      </c>
      <c r="BT41" s="3">
        <v>2205</v>
      </c>
      <c r="BU41" s="14">
        <v>45944</v>
      </c>
      <c r="BV41" s="6">
        <v>0.32916666666666666</v>
      </c>
      <c r="BW41" s="3">
        <v>0.38340437700000002</v>
      </c>
      <c r="BX41" s="7">
        <f t="shared" si="1"/>
        <v>7.890254672338716E-2</v>
      </c>
      <c r="BY41" s="3">
        <v>0.77395848300000003</v>
      </c>
      <c r="BZ41" s="7">
        <f t="shared" si="2"/>
        <v>0.13407160915732083</v>
      </c>
      <c r="CA41" s="3">
        <v>0.38365336700000002</v>
      </c>
      <c r="CB41" s="7">
        <f t="shared" si="3"/>
        <v>5.5321267163921807E-2</v>
      </c>
      <c r="CC41" s="8"/>
      <c r="CD41" s="7">
        <f t="shared" si="24"/>
        <v>8.9431807681543282E-2</v>
      </c>
      <c r="CE41" s="3">
        <f t="shared" si="25"/>
        <v>4.0417237575854137E-2</v>
      </c>
    </row>
    <row r="42" spans="1:83" x14ac:dyDescent="0.25">
      <c r="A42" s="14">
        <v>45944</v>
      </c>
      <c r="B42" s="6">
        <v>0.33124999999999999</v>
      </c>
      <c r="C42" s="3">
        <v>0.38234728200000001</v>
      </c>
      <c r="D42" s="7">
        <f t="shared" si="4"/>
        <v>7.8551833848970298E-2</v>
      </c>
      <c r="E42" s="3">
        <v>0.80910767400000005</v>
      </c>
      <c r="F42" s="7">
        <f t="shared" si="5"/>
        <v>0.14330458121760295</v>
      </c>
      <c r="G42" s="3">
        <v>0.42382429799999999</v>
      </c>
      <c r="H42" s="7">
        <f t="shared" si="6"/>
        <v>6.5199851260546601E-2</v>
      </c>
      <c r="I42" s="8"/>
      <c r="J42" s="14">
        <v>45945</v>
      </c>
      <c r="K42" s="6">
        <v>0.33124999999999999</v>
      </c>
      <c r="L42" s="3">
        <v>0.45033252200000001</v>
      </c>
      <c r="M42" s="7">
        <f t="shared" si="7"/>
        <v>0.14038493434733584</v>
      </c>
      <c r="N42" s="3">
        <v>0.59925761499999997</v>
      </c>
      <c r="O42" s="7">
        <f t="shared" si="8"/>
        <v>9.786914524067615E-2</v>
      </c>
      <c r="P42" s="3">
        <v>0.53125013300000001</v>
      </c>
      <c r="Q42" s="7">
        <f t="shared" si="9"/>
        <v>9.9416427472217739E-2</v>
      </c>
      <c r="R42" s="8"/>
      <c r="S42" s="14">
        <v>45940</v>
      </c>
      <c r="T42" s="6">
        <v>0.33124999999999999</v>
      </c>
      <c r="U42" s="3">
        <v>-1.0524310429999999</v>
      </c>
      <c r="V42" s="7">
        <f t="shared" si="10"/>
        <v>9.0408875584353024E-2</v>
      </c>
      <c r="W42" s="3">
        <v>0.989577975</v>
      </c>
      <c r="X42" s="7">
        <f t="shared" si="11"/>
        <v>0.18221539493074129</v>
      </c>
      <c r="Y42" s="3">
        <v>1.1188650959999999</v>
      </c>
      <c r="Z42" s="7">
        <f t="shared" si="12"/>
        <v>0.21243727329243167</v>
      </c>
      <c r="AA42" s="8"/>
      <c r="AB42" s="14">
        <v>45941</v>
      </c>
      <c r="AC42" s="6">
        <v>0.33124999999999999</v>
      </c>
      <c r="AD42" s="3">
        <v>0.46489448300000003</v>
      </c>
      <c r="AE42" s="7">
        <f t="shared" si="13"/>
        <v>0.11663914791890391</v>
      </c>
      <c r="AF42" s="3">
        <v>0.85069049699999999</v>
      </c>
      <c r="AG42" s="7">
        <f t="shared" si="14"/>
        <v>0.13300273163590096</v>
      </c>
      <c r="AH42" s="3">
        <v>0.87557425799999999</v>
      </c>
      <c r="AI42" s="7">
        <f t="shared" si="15"/>
        <v>0.28451340011453458</v>
      </c>
      <c r="AJ42" s="8"/>
      <c r="AK42" s="14">
        <v>45942</v>
      </c>
      <c r="AL42" s="6">
        <v>0.33124999999999999</v>
      </c>
      <c r="AM42" s="3">
        <v>0.526020029</v>
      </c>
      <c r="AN42" s="7">
        <f t="shared" si="16"/>
        <v>0.12402020262561808</v>
      </c>
      <c r="AO42" s="3">
        <v>0.99827052199999999</v>
      </c>
      <c r="AP42" s="7">
        <f t="shared" si="17"/>
        <v>0.174654886720151</v>
      </c>
      <c r="AQ42" s="3">
        <v>0.96556109400000001</v>
      </c>
      <c r="AR42" s="7">
        <f t="shared" si="18"/>
        <v>0.18486975089198004</v>
      </c>
      <c r="AS42" s="8"/>
      <c r="AT42" s="14">
        <v>45943</v>
      </c>
      <c r="AU42" s="6">
        <v>0.33124999999999999</v>
      </c>
      <c r="AV42" s="3">
        <v>0.51676021000000005</v>
      </c>
      <c r="AW42" s="7">
        <f t="shared" si="19"/>
        <v>0.15056366491858422</v>
      </c>
      <c r="AX42" s="3">
        <v>0.882146502</v>
      </c>
      <c r="AY42" s="7">
        <f t="shared" si="20"/>
        <v>0.18760770565053084</v>
      </c>
      <c r="AZ42" s="3">
        <v>0.81778252500000004</v>
      </c>
      <c r="BA42" s="7">
        <f t="shared" si="21"/>
        <v>0.17305414288819251</v>
      </c>
      <c r="BB42" s="8"/>
      <c r="BC42" s="7">
        <f>AVERAGE(D42,F42,H42,M42,O42,Q42,V42,X42,Z42,AE42,AG42,AI42,AN42,AP42,AR42,AW42,AY42,BA42)</f>
        <v>0.1465952194755151</v>
      </c>
      <c r="BD42" s="7">
        <f>STDEV(D42,F42,H42,M42,O42,Q42,V42,X42,Z42,AE42,,AG42,AI42,AN42,AP42,AR42,AW42,AY42,BA42)</f>
        <v>6.2489047188438784E-2</v>
      </c>
      <c r="BE42" s="7">
        <f>AVERAGE(D42,F42,H42,M42,O42,Q42)</f>
        <v>0.1041211288978916</v>
      </c>
      <c r="BF42" s="3">
        <f>STDEV(D42,F42,H42,M42,O42,Q42)</f>
        <v>3.1875641919004993E-2</v>
      </c>
      <c r="BJ42" s="3">
        <v>2206</v>
      </c>
      <c r="BK42" s="14">
        <v>45944</v>
      </c>
      <c r="BL42" s="6">
        <v>0.33124999999999999</v>
      </c>
      <c r="BM42" s="3">
        <v>0.38234728200000001</v>
      </c>
      <c r="BN42" s="3">
        <v>0.80910767400000005</v>
      </c>
      <c r="BO42" s="3">
        <v>0.42382429799999999</v>
      </c>
      <c r="BP42" s="16">
        <f t="shared" si="22"/>
        <v>0.53842641800000002</v>
      </c>
      <c r="BQ42" s="3">
        <f t="shared" si="0"/>
        <v>7.8844519534666313E-2</v>
      </c>
      <c r="BR42" s="3">
        <f t="shared" si="23"/>
        <v>0.23533240847016634</v>
      </c>
      <c r="BT42" s="3">
        <v>2206</v>
      </c>
      <c r="BU42" s="14">
        <v>45944</v>
      </c>
      <c r="BV42" s="6">
        <v>0.33124999999999999</v>
      </c>
      <c r="BW42" s="3">
        <v>0.38234728200000001</v>
      </c>
      <c r="BX42" s="7">
        <f t="shared" si="1"/>
        <v>7.8551833848970298E-2</v>
      </c>
      <c r="BY42" s="3">
        <v>0.80910767400000005</v>
      </c>
      <c r="BZ42" s="7">
        <f t="shared" si="2"/>
        <v>0.14330458121760295</v>
      </c>
      <c r="CA42" s="3">
        <v>0.42382429799999999</v>
      </c>
      <c r="CB42" s="7">
        <f t="shared" si="3"/>
        <v>6.5199851260546601E-2</v>
      </c>
      <c r="CC42" s="8"/>
      <c r="CD42" s="7">
        <f t="shared" si="24"/>
        <v>9.568542210903995E-2</v>
      </c>
      <c r="CE42" s="3">
        <f t="shared" si="25"/>
        <v>4.1776274312286074E-2</v>
      </c>
    </row>
    <row r="43" spans="1:83" x14ac:dyDescent="0.25">
      <c r="A43" s="14">
        <v>45944</v>
      </c>
      <c r="B43" s="6">
        <v>0.33333333333333331</v>
      </c>
      <c r="C43" s="3">
        <v>0.38282553000000002</v>
      </c>
      <c r="D43" s="7">
        <f t="shared" si="4"/>
        <v>7.8710502398877474E-2</v>
      </c>
      <c r="E43" s="3">
        <v>0.84845478500000004</v>
      </c>
      <c r="F43" s="7">
        <f t="shared" si="5"/>
        <v>0.15364026082160345</v>
      </c>
      <c r="G43" s="3">
        <v>0.46477897099999999</v>
      </c>
      <c r="H43" s="7">
        <f t="shared" si="6"/>
        <v>7.5271168287783755E-2</v>
      </c>
      <c r="I43" s="8"/>
      <c r="J43" s="14">
        <v>45945</v>
      </c>
      <c r="K43" s="6">
        <v>0.33333333333333331</v>
      </c>
      <c r="L43" s="3">
        <v>0.46661718000000002</v>
      </c>
      <c r="M43" s="7">
        <f t="shared" si="7"/>
        <v>0.14782060039553524</v>
      </c>
      <c r="N43" s="3">
        <v>0.62157178499999999</v>
      </c>
      <c r="O43" s="7">
        <f t="shared" si="8"/>
        <v>0.10527430292443928</v>
      </c>
      <c r="P43" s="3">
        <v>0.52977625100000003</v>
      </c>
      <c r="Q43" s="7">
        <f t="shared" si="9"/>
        <v>9.8920454172943859E-2</v>
      </c>
      <c r="R43" s="8"/>
      <c r="S43" s="14">
        <v>45940</v>
      </c>
      <c r="T43" s="6">
        <v>0.33333333333333331</v>
      </c>
      <c r="U43" s="3">
        <v>-0.90797600300000003</v>
      </c>
      <c r="V43" s="7">
        <f t="shared" si="10"/>
        <v>0.12009452507421112</v>
      </c>
      <c r="W43" s="3">
        <v>1.0205596990000001</v>
      </c>
      <c r="X43" s="7">
        <f t="shared" si="11"/>
        <v>0.19059358647844823</v>
      </c>
      <c r="Y43" s="3">
        <v>1.10905422</v>
      </c>
      <c r="Z43" s="7">
        <f t="shared" si="12"/>
        <v>0.21043814494174801</v>
      </c>
      <c r="AA43" s="8"/>
      <c r="AB43" s="14">
        <v>45941</v>
      </c>
      <c r="AC43" s="6">
        <v>0.33333333333333331</v>
      </c>
      <c r="AD43" s="3">
        <v>0.48623191599999999</v>
      </c>
      <c r="AE43" s="7">
        <f t="shared" si="13"/>
        <v>0.12350105083101133</v>
      </c>
      <c r="AF43" s="3">
        <v>0.87662433500000003</v>
      </c>
      <c r="AG43" s="7">
        <f t="shared" si="14"/>
        <v>0.13949369380864729</v>
      </c>
      <c r="AH43" s="3">
        <v>0.91686738499999998</v>
      </c>
      <c r="AI43" s="7">
        <f t="shared" si="15"/>
        <v>0.29230858625026551</v>
      </c>
      <c r="AJ43" s="8"/>
      <c r="AK43" s="14">
        <v>45942</v>
      </c>
      <c r="AL43" s="6">
        <v>0.33333333333333331</v>
      </c>
      <c r="AM43" s="3">
        <v>0.54215459799999999</v>
      </c>
      <c r="AN43" s="7">
        <f t="shared" si="16"/>
        <v>0.1292785091880895</v>
      </c>
      <c r="AO43" s="3">
        <v>1.032468092</v>
      </c>
      <c r="AP43" s="7">
        <f t="shared" si="17"/>
        <v>0.18274045893661717</v>
      </c>
      <c r="AQ43" s="3">
        <v>1.0177746080000001</v>
      </c>
      <c r="AR43" s="7">
        <f t="shared" si="18"/>
        <v>0.19839800088794535</v>
      </c>
      <c r="AS43" s="8"/>
      <c r="AT43" s="14">
        <v>45943</v>
      </c>
      <c r="AU43" s="6">
        <v>0.33333333333333331</v>
      </c>
      <c r="AV43" s="3">
        <v>0.54493789599999998</v>
      </c>
      <c r="AW43" s="7">
        <f t="shared" si="19"/>
        <v>0.16158207457998755</v>
      </c>
      <c r="AX43" s="3">
        <v>0.91475419300000005</v>
      </c>
      <c r="AY43" s="7">
        <f t="shared" si="20"/>
        <v>0.1972873680133225</v>
      </c>
      <c r="AZ43" s="3">
        <v>0.83837073100000004</v>
      </c>
      <c r="BA43" s="7">
        <f t="shared" si="21"/>
        <v>0.17949038600165595</v>
      </c>
      <c r="BB43" s="8"/>
      <c r="BC43" s="7">
        <f>AVERAGE(D43,F43,H43,M43,O43,Q43,V43,X43,Z43,AE43,AG43,AI43,AN43,AP43,AR43,AW43,AY43,BA43)</f>
        <v>0.15471353744406294</v>
      </c>
      <c r="BD43" s="7">
        <f>STDEV(D43,F43,H43,M43,O43,Q43,V43,X43,Z43,AE43,,AG43,AI43,AN43,AP43,AR43,AW43,AY43,BA43)</f>
        <v>6.3207561117220187E-2</v>
      </c>
      <c r="BE43" s="7">
        <f>AVERAGE(D43,F43,H43,M43,O43,Q43)</f>
        <v>0.10993954816686384</v>
      </c>
      <c r="BF43" s="3">
        <f>STDEV(D43,F43,H43,M43,O43,Q43)</f>
        <v>3.366024721573347E-2</v>
      </c>
      <c r="BJ43" s="3">
        <v>2207</v>
      </c>
      <c r="BK43" s="14">
        <v>45944</v>
      </c>
      <c r="BL43" s="6">
        <v>0.33333333333333331</v>
      </c>
      <c r="BM43" s="3">
        <v>0.38282553000000002</v>
      </c>
      <c r="BN43" s="3">
        <v>0.84845478500000004</v>
      </c>
      <c r="BO43" s="3">
        <v>0.46477897099999999</v>
      </c>
      <c r="BP43" s="16">
        <f t="shared" si="22"/>
        <v>0.56535309533333333</v>
      </c>
      <c r="BQ43" s="3">
        <f t="shared" si="0"/>
        <v>8.6530684894629534E-2</v>
      </c>
      <c r="BR43" s="3">
        <f t="shared" si="23"/>
        <v>0.24857396613890673</v>
      </c>
      <c r="BT43" s="3">
        <v>2207</v>
      </c>
      <c r="BU43" s="14">
        <v>45944</v>
      </c>
      <c r="BV43" s="6">
        <v>0.33333333333333331</v>
      </c>
      <c r="BW43" s="3">
        <v>0.38282553000000002</v>
      </c>
      <c r="BX43" s="7">
        <f t="shared" si="1"/>
        <v>7.8710502398877474E-2</v>
      </c>
      <c r="BY43" s="3">
        <v>0.84845478500000004</v>
      </c>
      <c r="BZ43" s="7">
        <f t="shared" si="2"/>
        <v>0.15364026082160345</v>
      </c>
      <c r="CA43" s="3">
        <v>0.46477897099999999</v>
      </c>
      <c r="CB43" s="7">
        <f t="shared" si="3"/>
        <v>7.5271168287783755E-2</v>
      </c>
      <c r="CC43" s="8"/>
      <c r="CD43" s="7">
        <f t="shared" si="24"/>
        <v>0.10254064383608823</v>
      </c>
      <c r="CE43" s="3">
        <f t="shared" si="25"/>
        <v>4.4286966444222628E-2</v>
      </c>
    </row>
    <row r="44" spans="1:83" x14ac:dyDescent="0.25">
      <c r="A44" s="14">
        <v>45944</v>
      </c>
      <c r="B44" s="6">
        <v>0.33541666666666664</v>
      </c>
      <c r="C44" s="3">
        <v>0.38791968900000001</v>
      </c>
      <c r="D44" s="7">
        <f t="shared" si="4"/>
        <v>8.0400593777255489E-2</v>
      </c>
      <c r="E44" s="3">
        <v>0.89564875300000002</v>
      </c>
      <c r="F44" s="7">
        <f t="shared" si="5"/>
        <v>0.16603714893085886</v>
      </c>
      <c r="G44" s="3">
        <v>0.50844375399999997</v>
      </c>
      <c r="H44" s="7">
        <f t="shared" si="6"/>
        <v>8.6008938615446145E-2</v>
      </c>
      <c r="I44" s="8"/>
      <c r="J44" s="14">
        <v>45945</v>
      </c>
      <c r="K44" s="6">
        <v>0.33541666666666664</v>
      </c>
      <c r="L44" s="3">
        <v>0.47327776399999999</v>
      </c>
      <c r="M44" s="7">
        <f t="shared" si="7"/>
        <v>0.15086186035383342</v>
      </c>
      <c r="N44" s="3">
        <v>0.64199115600000001</v>
      </c>
      <c r="O44" s="7">
        <f t="shared" si="8"/>
        <v>0.11205065454577495</v>
      </c>
      <c r="P44" s="3">
        <v>0.53275911099999995</v>
      </c>
      <c r="Q44" s="7">
        <f t="shared" si="9"/>
        <v>9.9924210861384366E-2</v>
      </c>
      <c r="R44" s="8"/>
      <c r="S44" s="14">
        <v>45940</v>
      </c>
      <c r="T44" s="6">
        <v>0.33541666666666664</v>
      </c>
      <c r="U44" s="3">
        <v>-0.74335771900000003</v>
      </c>
      <c r="V44" s="7">
        <f t="shared" si="10"/>
        <v>0.1539237405757673</v>
      </c>
      <c r="W44" s="3">
        <v>1.046504318</v>
      </c>
      <c r="X44" s="7">
        <f t="shared" si="11"/>
        <v>0.19760962559926265</v>
      </c>
      <c r="Y44" s="3">
        <v>1.1024455449999999</v>
      </c>
      <c r="Z44" s="7">
        <f t="shared" si="12"/>
        <v>0.20909151803983275</v>
      </c>
      <c r="AA44" s="8"/>
      <c r="AB44" s="14">
        <v>45941</v>
      </c>
      <c r="AC44" s="6">
        <v>0.33541666666666664</v>
      </c>
      <c r="AD44" s="3">
        <v>0.50265481099999998</v>
      </c>
      <c r="AE44" s="7">
        <f t="shared" si="13"/>
        <v>0.12878248796666555</v>
      </c>
      <c r="AF44" s="3">
        <v>0.91204252900000005</v>
      </c>
      <c r="AG44" s="7">
        <f t="shared" si="14"/>
        <v>0.14835848881048969</v>
      </c>
      <c r="AH44" s="3">
        <v>0.955244655</v>
      </c>
      <c r="AI44" s="7">
        <f t="shared" si="15"/>
        <v>0.29955332610809221</v>
      </c>
      <c r="AJ44" s="8"/>
      <c r="AK44" s="14">
        <v>45942</v>
      </c>
      <c r="AL44" s="6">
        <v>0.33541666666666664</v>
      </c>
      <c r="AM44" s="3">
        <v>0.56410231200000005</v>
      </c>
      <c r="AN44" s="7">
        <f t="shared" si="16"/>
        <v>0.13643133790991321</v>
      </c>
      <c r="AO44" s="3">
        <v>1.0687339819999999</v>
      </c>
      <c r="AP44" s="7">
        <f t="shared" si="17"/>
        <v>0.19131505861107995</v>
      </c>
      <c r="AQ44" s="3">
        <v>1.050402635</v>
      </c>
      <c r="AR44" s="7">
        <f t="shared" si="18"/>
        <v>0.20685175303592573</v>
      </c>
      <c r="AS44" s="8"/>
      <c r="AT44" s="14">
        <v>45943</v>
      </c>
      <c r="AU44" s="6">
        <v>0.33541666666666664</v>
      </c>
      <c r="AV44" s="3">
        <v>0.56288390600000004</v>
      </c>
      <c r="AW44" s="7">
        <f t="shared" si="19"/>
        <v>0.16859955962001683</v>
      </c>
      <c r="AX44" s="3">
        <v>0.94425091500000002</v>
      </c>
      <c r="AY44" s="7">
        <f t="shared" si="20"/>
        <v>0.20604353261783645</v>
      </c>
      <c r="AZ44" s="3">
        <v>0.862201573</v>
      </c>
      <c r="BA44" s="7">
        <f t="shared" si="21"/>
        <v>0.1869403353906671</v>
      </c>
      <c r="BB44" s="8"/>
      <c r="BC44" s="7">
        <f>AVERAGE(D44,F44,H44,M44,O44,Q44,V44,X44,Z44,AE44,AG44,AI44,AN44,AP44,AR44,AW44,AY44,BA44)</f>
        <v>0.16271023174278348</v>
      </c>
      <c r="BD44" s="7">
        <f>STDEV(D44,F44,H44,M44,O44,Q44,V44,X44,Z44,AE44,,AG44,AI44,AN44,AP44,AR44,AW44,AY44,BA44)</f>
        <v>6.4068301578101672E-2</v>
      </c>
      <c r="BE44" s="7">
        <f>AVERAGE(D44,F44,H44,M44,O44,Q44)</f>
        <v>0.11588056784742552</v>
      </c>
      <c r="BF44" s="3">
        <f>STDEV(D44,F44,H44,M44,O44,Q44)</f>
        <v>3.5099258706003597E-2</v>
      </c>
      <c r="BJ44" s="3">
        <v>2208</v>
      </c>
      <c r="BK44" s="14">
        <v>45944</v>
      </c>
      <c r="BL44" s="6">
        <v>0.33541666666666664</v>
      </c>
      <c r="BM44" s="3">
        <v>0.38791968900000001</v>
      </c>
      <c r="BN44" s="3">
        <v>0.89564875300000002</v>
      </c>
      <c r="BO44" s="3">
        <v>0.50844375399999997</v>
      </c>
      <c r="BP44" s="16">
        <f t="shared" si="22"/>
        <v>0.59733739866666669</v>
      </c>
      <c r="BQ44" s="3">
        <f t="shared" si="0"/>
        <v>9.5660539324863833E-2</v>
      </c>
      <c r="BR44" s="3">
        <f t="shared" si="23"/>
        <v>0.26528053199240192</v>
      </c>
      <c r="BT44" s="3">
        <v>2208</v>
      </c>
      <c r="BU44" s="14">
        <v>45944</v>
      </c>
      <c r="BV44" s="6">
        <v>0.33541666666666664</v>
      </c>
      <c r="BW44" s="3">
        <v>0.38791968900000001</v>
      </c>
      <c r="BX44" s="7">
        <f t="shared" si="1"/>
        <v>8.0400593777255489E-2</v>
      </c>
      <c r="BY44" s="3">
        <v>0.89564875300000002</v>
      </c>
      <c r="BZ44" s="7">
        <f t="shared" si="2"/>
        <v>0.16603714893085886</v>
      </c>
      <c r="CA44" s="3">
        <v>0.50844375399999997</v>
      </c>
      <c r="CB44" s="7">
        <f t="shared" si="3"/>
        <v>8.6008938615446145E-2</v>
      </c>
      <c r="CC44" s="8"/>
      <c r="CD44" s="7">
        <f t="shared" si="24"/>
        <v>0.11081556044118683</v>
      </c>
      <c r="CE44" s="3">
        <f t="shared" si="25"/>
        <v>4.7905440812584382E-2</v>
      </c>
    </row>
    <row r="45" spans="1:83" x14ac:dyDescent="0.25">
      <c r="A45" s="14">
        <v>45944</v>
      </c>
      <c r="B45" s="6">
        <v>0.33750000000000002</v>
      </c>
      <c r="C45" s="3">
        <v>0.40319791199999999</v>
      </c>
      <c r="D45" s="7">
        <f t="shared" si="4"/>
        <v>8.5469456560933202E-2</v>
      </c>
      <c r="E45" s="3">
        <v>0.93376328399999997</v>
      </c>
      <c r="F45" s="7">
        <f t="shared" si="5"/>
        <v>0.17604905503173485</v>
      </c>
      <c r="G45" s="3">
        <v>0.55081877199999996</v>
      </c>
      <c r="H45" s="7">
        <f t="shared" si="6"/>
        <v>9.6429538001330167E-2</v>
      </c>
      <c r="I45" s="8"/>
      <c r="J45" s="14">
        <v>45945</v>
      </c>
      <c r="K45" s="6">
        <v>0.33750000000000002</v>
      </c>
      <c r="L45" s="3">
        <v>0.47555456299999999</v>
      </c>
      <c r="M45" s="7">
        <f t="shared" si="7"/>
        <v>0.15190145952888973</v>
      </c>
      <c r="N45" s="3">
        <v>0.66627834200000002</v>
      </c>
      <c r="O45" s="7">
        <f t="shared" si="8"/>
        <v>0.12011057530576218</v>
      </c>
      <c r="P45" s="3">
        <v>0.53820118299999997</v>
      </c>
      <c r="Q45" s="7">
        <f t="shared" si="9"/>
        <v>0.10175551242061778</v>
      </c>
      <c r="R45" s="8"/>
      <c r="S45" s="14">
        <v>45940</v>
      </c>
      <c r="T45" s="6">
        <v>0.33750000000000002</v>
      </c>
      <c r="U45" s="3">
        <v>-0.56705543700000005</v>
      </c>
      <c r="V45" s="7">
        <f t="shared" si="10"/>
        <v>0.1901540288904853</v>
      </c>
      <c r="W45" s="3">
        <v>1.080171497</v>
      </c>
      <c r="X45" s="7">
        <f t="shared" si="11"/>
        <v>0.20671402774721723</v>
      </c>
      <c r="Y45" s="3">
        <v>1.0941030249999999</v>
      </c>
      <c r="Z45" s="7">
        <f t="shared" si="12"/>
        <v>0.20739159152479519</v>
      </c>
      <c r="AA45" s="8"/>
      <c r="AB45" s="14">
        <v>45941</v>
      </c>
      <c r="AC45" s="6">
        <v>0.33750000000000002</v>
      </c>
      <c r="AD45" s="3">
        <v>0.52107728499999995</v>
      </c>
      <c r="AE45" s="7">
        <f t="shared" si="13"/>
        <v>0.13470696950991506</v>
      </c>
      <c r="AF45" s="3">
        <v>0.94551090500000001</v>
      </c>
      <c r="AG45" s="7">
        <f t="shared" si="14"/>
        <v>0.15673526522897627</v>
      </c>
      <c r="AH45" s="3">
        <v>0.99302659699999996</v>
      </c>
      <c r="AI45" s="7">
        <f t="shared" si="15"/>
        <v>0.30668568182577349</v>
      </c>
      <c r="AJ45" s="8"/>
      <c r="AK45" s="14">
        <v>45942</v>
      </c>
      <c r="AL45" s="6">
        <v>0.33750000000000002</v>
      </c>
      <c r="AM45" s="3">
        <v>0.59045242899999995</v>
      </c>
      <c r="AN45" s="7">
        <f t="shared" si="16"/>
        <v>0.14501892355555329</v>
      </c>
      <c r="AO45" s="3">
        <v>1.110214442</v>
      </c>
      <c r="AP45" s="7">
        <f t="shared" si="17"/>
        <v>0.20112257577976292</v>
      </c>
      <c r="AQ45" s="3">
        <v>1.0908287000000001</v>
      </c>
      <c r="AR45" s="7">
        <f t="shared" si="18"/>
        <v>0.21732593628421554</v>
      </c>
      <c r="AS45" s="8"/>
      <c r="AT45" s="14">
        <v>45943</v>
      </c>
      <c r="AU45" s="6">
        <v>0.33750000000000002</v>
      </c>
      <c r="AV45" s="3">
        <v>0.58479430099999996</v>
      </c>
      <c r="AW45" s="7">
        <f t="shared" si="19"/>
        <v>0.17716725066296349</v>
      </c>
      <c r="AX45" s="3">
        <v>0.96878341800000001</v>
      </c>
      <c r="AY45" s="7">
        <f t="shared" si="20"/>
        <v>0.21332605826352455</v>
      </c>
      <c r="AZ45" s="3">
        <v>0.88366913300000005</v>
      </c>
      <c r="BA45" s="7">
        <f t="shared" si="21"/>
        <v>0.19365148036429247</v>
      </c>
      <c r="BB45" s="8"/>
      <c r="BC45" s="7">
        <f>AVERAGE(D45,F45,H45,M45,O45,Q45,V45,X45,Z45,AE45,AG45,AI45,AN45,AP45,AR45,AW45,AY45,BA45)</f>
        <v>0.17120641036037459</v>
      </c>
      <c r="BD45" s="7">
        <f>STDEV(D45,F45,H45,M45,O45,Q45,V45,X45,Z45,AE45,,AG45,AI45,AN45,AP45,AR45,AW45,AY45,BA45)</f>
        <v>6.5569404889375599E-2</v>
      </c>
      <c r="BE45" s="7">
        <f>AVERAGE(D45,F45,H45,M45,O45,Q45)</f>
        <v>0.12195259947487797</v>
      </c>
      <c r="BF45" s="3">
        <f>STDEV(D45,F45,H45,M45,O45,Q45)</f>
        <v>3.5262224787238249E-2</v>
      </c>
      <c r="BJ45" s="3">
        <v>2209</v>
      </c>
      <c r="BK45" s="14">
        <v>45944</v>
      </c>
      <c r="BL45" s="6">
        <v>0.33750000000000002</v>
      </c>
      <c r="BM45" s="3">
        <v>0.40319791199999999</v>
      </c>
      <c r="BN45" s="3">
        <v>0.93376328399999997</v>
      </c>
      <c r="BO45" s="3">
        <v>0.55081877199999996</v>
      </c>
      <c r="BP45" s="16">
        <f t="shared" si="22"/>
        <v>0.62925998933333327</v>
      </c>
      <c r="BQ45" s="3">
        <f t="shared" si="0"/>
        <v>0.1047727779997291</v>
      </c>
      <c r="BR45" s="3">
        <f t="shared" si="23"/>
        <v>0.27384242170256629</v>
      </c>
      <c r="BT45" s="3">
        <v>2209</v>
      </c>
      <c r="BU45" s="14">
        <v>45944</v>
      </c>
      <c r="BV45" s="6">
        <v>0.33750000000000002</v>
      </c>
      <c r="BW45" s="3">
        <v>0.40319791199999999</v>
      </c>
      <c r="BX45" s="7">
        <f t="shared" si="1"/>
        <v>8.5469456560933202E-2</v>
      </c>
      <c r="BY45" s="3">
        <v>0.93376328399999997</v>
      </c>
      <c r="BZ45" s="7">
        <f t="shared" si="2"/>
        <v>0.17604905503173485</v>
      </c>
      <c r="CA45" s="3">
        <v>0.55081877199999996</v>
      </c>
      <c r="CB45" s="7">
        <f t="shared" si="3"/>
        <v>9.6429538001330167E-2</v>
      </c>
      <c r="CC45" s="8"/>
      <c r="CD45" s="7">
        <f t="shared" si="24"/>
        <v>0.11931601653133272</v>
      </c>
      <c r="CE45" s="3">
        <f t="shared" si="25"/>
        <v>4.943692030670116E-2</v>
      </c>
    </row>
    <row r="46" spans="1:83" x14ac:dyDescent="0.25">
      <c r="A46" s="14">
        <v>45944</v>
      </c>
      <c r="B46" s="6">
        <v>0.33958333333333335</v>
      </c>
      <c r="C46" s="3">
        <v>0.41299687000000002</v>
      </c>
      <c r="D46" s="7">
        <f t="shared" si="4"/>
        <v>8.8720461178749085E-2</v>
      </c>
      <c r="E46" s="3">
        <v>0.96986209400000001</v>
      </c>
      <c r="F46" s="7">
        <f t="shared" si="5"/>
        <v>0.1855314725399908</v>
      </c>
      <c r="G46" s="3">
        <v>0.60678189599999999</v>
      </c>
      <c r="H46" s="7">
        <f t="shared" si="6"/>
        <v>0.11019163942596089</v>
      </c>
      <c r="I46" s="8"/>
      <c r="J46" s="14">
        <v>45945</v>
      </c>
      <c r="K46" s="6">
        <v>0.33958333333333335</v>
      </c>
      <c r="L46" s="3">
        <v>0.48585811099999998</v>
      </c>
      <c r="M46" s="7">
        <f t="shared" si="7"/>
        <v>0.15660611725271745</v>
      </c>
      <c r="N46" s="3">
        <v>0.69622336399999996</v>
      </c>
      <c r="O46" s="7">
        <f t="shared" si="8"/>
        <v>0.13004809974667822</v>
      </c>
      <c r="P46" s="3">
        <v>0.55667853599999995</v>
      </c>
      <c r="Q46" s="7">
        <f t="shared" si="9"/>
        <v>0.10797329222202542</v>
      </c>
      <c r="R46" s="8"/>
      <c r="S46" s="14">
        <v>45940</v>
      </c>
      <c r="T46" s="6">
        <v>0.33958333333333335</v>
      </c>
      <c r="U46" s="3">
        <v>-0.37646239199999998</v>
      </c>
      <c r="V46" s="7">
        <f t="shared" si="10"/>
        <v>0.22932108273003815</v>
      </c>
      <c r="W46" s="3">
        <v>1.106177516</v>
      </c>
      <c r="X46" s="7">
        <f t="shared" si="11"/>
        <v>0.21374667088145033</v>
      </c>
      <c r="Y46" s="3">
        <v>1.069180595</v>
      </c>
      <c r="Z46" s="7">
        <f t="shared" si="12"/>
        <v>0.20231323395703779</v>
      </c>
      <c r="AA46" s="8"/>
      <c r="AB46" s="14">
        <v>45941</v>
      </c>
      <c r="AC46" s="6">
        <v>0.33958333333333335</v>
      </c>
      <c r="AD46" s="3">
        <v>0.54520927399999997</v>
      </c>
      <c r="AE46" s="7">
        <f t="shared" si="13"/>
        <v>0.14246757340233474</v>
      </c>
      <c r="AF46" s="3">
        <v>0.98286057599999999</v>
      </c>
      <c r="AG46" s="7">
        <f t="shared" si="14"/>
        <v>0.1660834882581137</v>
      </c>
      <c r="AH46" s="3">
        <v>1.035765101</v>
      </c>
      <c r="AI46" s="7">
        <f t="shared" si="15"/>
        <v>0.31475372166791671</v>
      </c>
      <c r="AJ46" s="8"/>
      <c r="AK46" s="14">
        <v>45942</v>
      </c>
      <c r="AL46" s="6">
        <v>0.33958333333333335</v>
      </c>
      <c r="AM46" s="3">
        <v>0.61104148700000005</v>
      </c>
      <c r="AN46" s="7">
        <f t="shared" si="16"/>
        <v>0.1517289620323484</v>
      </c>
      <c r="AO46" s="3">
        <v>1.1497002140000001</v>
      </c>
      <c r="AP46" s="7">
        <f t="shared" si="17"/>
        <v>0.21045847482255803</v>
      </c>
      <c r="AQ46" s="3">
        <v>1.136323172</v>
      </c>
      <c r="AR46" s="7">
        <f t="shared" si="18"/>
        <v>0.22911331743328822</v>
      </c>
      <c r="AS46" s="8"/>
      <c r="AT46" s="14">
        <v>45943</v>
      </c>
      <c r="AU46" s="6">
        <v>0.33958333333333335</v>
      </c>
      <c r="AV46" s="3">
        <v>0.59715729100000003</v>
      </c>
      <c r="AW46" s="7">
        <f t="shared" si="19"/>
        <v>0.18200158973750047</v>
      </c>
      <c r="AX46" s="3">
        <v>0.98972640499999998</v>
      </c>
      <c r="AY46" s="7">
        <f t="shared" si="20"/>
        <v>0.2195430284571005</v>
      </c>
      <c r="AZ46" s="3">
        <v>0.91731941699999997</v>
      </c>
      <c r="BA46" s="7">
        <f t="shared" si="21"/>
        <v>0.20417116375298058</v>
      </c>
      <c r="BB46" s="8"/>
      <c r="BC46" s="7">
        <f>AVERAGE(D46,F46,H46,M46,O46,Q46,V46,X46,Z46,AE46,AG46,AI46,AN46,AP46,AR46,AW46,AY46,BA46)</f>
        <v>0.18026518830548829</v>
      </c>
      <c r="BD46" s="7">
        <f>STDEV(D46,F46,H46,M46,O46,Q46,V46,X46,Z46,AE46,,AG46,AI46,AN46,AP46,AR46,AW46,AY46,BA46)</f>
        <v>6.7647471912836266E-2</v>
      </c>
      <c r="BE46" s="7">
        <f>AVERAGE(D46,F46,H46,M46,O46,Q46)</f>
        <v>0.12984518039435364</v>
      </c>
      <c r="BF46" s="3">
        <f>STDEV(D46,F46,H46,M46,O46,Q46)</f>
        <v>3.570164070770851E-2</v>
      </c>
      <c r="BJ46" s="3">
        <v>2210</v>
      </c>
      <c r="BK46" s="14">
        <v>45944</v>
      </c>
      <c r="BL46" s="6">
        <v>0.33958333333333335</v>
      </c>
      <c r="BM46" s="3">
        <v>0.41299687000000002</v>
      </c>
      <c r="BN46" s="3">
        <v>0.96986209400000001</v>
      </c>
      <c r="BO46" s="3">
        <v>0.60678189599999999</v>
      </c>
      <c r="BP46" s="16">
        <f t="shared" si="22"/>
        <v>0.66321361999999995</v>
      </c>
      <c r="BQ46" s="3">
        <f t="shared" si="0"/>
        <v>0.1144647729177969</v>
      </c>
      <c r="BR46" s="3">
        <f t="shared" si="23"/>
        <v>0.28268909428973693</v>
      </c>
      <c r="BT46" s="3">
        <v>2210</v>
      </c>
      <c r="BU46" s="14">
        <v>45944</v>
      </c>
      <c r="BV46" s="6">
        <v>0.33958333333333335</v>
      </c>
      <c r="BW46" s="3">
        <v>0.41299687000000002</v>
      </c>
      <c r="BX46" s="7">
        <f t="shared" si="1"/>
        <v>8.8720461178749085E-2</v>
      </c>
      <c r="BY46" s="3">
        <v>0.96986209400000001</v>
      </c>
      <c r="BZ46" s="7">
        <f t="shared" si="2"/>
        <v>0.1855314725399908</v>
      </c>
      <c r="CA46" s="3">
        <v>0.60678189599999999</v>
      </c>
      <c r="CB46" s="7">
        <f t="shared" si="3"/>
        <v>0.11019163942596089</v>
      </c>
      <c r="CC46" s="8"/>
      <c r="CD46" s="7">
        <f t="shared" si="24"/>
        <v>0.12814785771490025</v>
      </c>
      <c r="CE46" s="3">
        <f t="shared" si="25"/>
        <v>5.0842032921851646E-2</v>
      </c>
    </row>
    <row r="47" spans="1:83" x14ac:dyDescent="0.25">
      <c r="A47" s="14">
        <v>45944</v>
      </c>
      <c r="B47" s="6">
        <v>0.34166666666666667</v>
      </c>
      <c r="C47" s="3">
        <v>0.41890862299999998</v>
      </c>
      <c r="D47" s="7">
        <f t="shared" si="4"/>
        <v>9.0681806079134106E-2</v>
      </c>
      <c r="E47" s="3">
        <v>1.0111209240000001</v>
      </c>
      <c r="F47" s="7">
        <f t="shared" si="5"/>
        <v>0.19636932154282929</v>
      </c>
      <c r="G47" s="3">
        <v>0.66151426599999996</v>
      </c>
      <c r="H47" s="7">
        <f t="shared" si="6"/>
        <v>0.12365108152484039</v>
      </c>
      <c r="I47" s="8"/>
      <c r="J47" s="14">
        <v>45945</v>
      </c>
      <c r="K47" s="6">
        <v>0.34166666666666667</v>
      </c>
      <c r="L47" s="3">
        <v>0.48227431100000001</v>
      </c>
      <c r="M47" s="7">
        <f t="shared" si="7"/>
        <v>0.15496973410094744</v>
      </c>
      <c r="N47" s="3">
        <v>0.72331152300000001</v>
      </c>
      <c r="O47" s="7">
        <f t="shared" si="8"/>
        <v>0.13903754854794878</v>
      </c>
      <c r="P47" s="3">
        <v>0.57430633799999997</v>
      </c>
      <c r="Q47" s="7">
        <f t="shared" si="9"/>
        <v>0.1139051911914727</v>
      </c>
      <c r="R47" s="8"/>
      <c r="S47" s="14">
        <v>45940</v>
      </c>
      <c r="T47" s="6">
        <v>0.34166666666666667</v>
      </c>
      <c r="U47" s="3">
        <v>-0.17716949100000001</v>
      </c>
      <c r="V47" s="7">
        <f t="shared" si="10"/>
        <v>0.27027596533505482</v>
      </c>
      <c r="W47" s="3">
        <v>1.1367100830000001</v>
      </c>
      <c r="X47" s="7">
        <f t="shared" si="11"/>
        <v>0.22200339974422101</v>
      </c>
      <c r="Y47" s="3">
        <v>1.049958245</v>
      </c>
      <c r="Z47" s="7">
        <f t="shared" si="12"/>
        <v>0.19839636202309791</v>
      </c>
      <c r="AA47" s="8"/>
      <c r="AB47" s="14">
        <v>45941</v>
      </c>
      <c r="AC47" s="6">
        <v>0.34166666666666667</v>
      </c>
      <c r="AD47" s="3">
        <v>0.57604418300000004</v>
      </c>
      <c r="AE47" s="7">
        <f t="shared" si="13"/>
        <v>0.15238376865701544</v>
      </c>
      <c r="AF47" s="3">
        <v>1.013209171</v>
      </c>
      <c r="AG47" s="7">
        <f t="shared" si="14"/>
        <v>0.17367941687234342</v>
      </c>
      <c r="AH47" s="3">
        <v>1.0816154410000001</v>
      </c>
      <c r="AI47" s="7">
        <f t="shared" si="15"/>
        <v>0.32340920408479812</v>
      </c>
      <c r="AJ47" s="8"/>
      <c r="AK47" s="14">
        <v>45942</v>
      </c>
      <c r="AL47" s="6">
        <v>0.34166666666666667</v>
      </c>
      <c r="AM47" s="3">
        <v>0.63565777999999995</v>
      </c>
      <c r="AN47" s="7">
        <f t="shared" si="16"/>
        <v>0.15975148900692199</v>
      </c>
      <c r="AO47" s="3">
        <v>1.1922407290000001</v>
      </c>
      <c r="AP47" s="7">
        <f t="shared" si="17"/>
        <v>0.22051662825738286</v>
      </c>
      <c r="AQ47" s="3">
        <v>1.1708377700000001</v>
      </c>
      <c r="AR47" s="7">
        <f t="shared" si="18"/>
        <v>0.23805587031824146</v>
      </c>
      <c r="AS47" s="8"/>
      <c r="AT47" s="14">
        <v>45943</v>
      </c>
      <c r="AU47" s="6">
        <v>0.34166666666666667</v>
      </c>
      <c r="AV47" s="3">
        <v>0.61297289799999999</v>
      </c>
      <c r="AW47" s="7">
        <f t="shared" si="19"/>
        <v>0.18818601655557765</v>
      </c>
      <c r="AX47" s="3">
        <v>1.0116221990000001</v>
      </c>
      <c r="AY47" s="7">
        <f t="shared" si="20"/>
        <v>0.22604284143328579</v>
      </c>
      <c r="AZ47" s="3">
        <v>0.93766707599999999</v>
      </c>
      <c r="BA47" s="7">
        <f t="shared" si="21"/>
        <v>0.21053220755222432</v>
      </c>
      <c r="BB47" s="8"/>
      <c r="BC47" s="7">
        <f>AVERAGE(D47,F47,H47,M47,O47,Q47,V47,X47,Z47,AE47,AG47,AI47,AN47,AP47,AR47,AW47,AY47,BA47)</f>
        <v>0.18899154737929658</v>
      </c>
      <c r="BD47" s="7">
        <f>STDEV(D47,F47,H47,M47,O47,Q47,V47,X47,Z47,AE47,,AG47,AI47,AN47,AP47,AR47,AW47,AY47,BA47)</f>
        <v>7.0961270362508877E-2</v>
      </c>
      <c r="BE47" s="7">
        <f>AVERAGE(D47,F47,H47,M47,O47,Q47)</f>
        <v>0.13643578049786212</v>
      </c>
      <c r="BF47" s="3">
        <f>STDEV(D47,F47,H47,M47,O47,Q47)</f>
        <v>3.6624604114638859E-2</v>
      </c>
      <c r="BJ47" s="3">
        <v>2211</v>
      </c>
      <c r="BK47" s="14">
        <v>45944</v>
      </c>
      <c r="BL47" s="6">
        <v>0.34166666666666667</v>
      </c>
      <c r="BM47" s="3">
        <v>0.41890862299999998</v>
      </c>
      <c r="BN47" s="3">
        <v>1.0111209240000001</v>
      </c>
      <c r="BO47" s="3">
        <v>0.66151426599999996</v>
      </c>
      <c r="BP47" s="16">
        <f t="shared" si="22"/>
        <v>0.69718127100000016</v>
      </c>
      <c r="BQ47" s="3">
        <f t="shared" si="0"/>
        <v>0.12416076991154117</v>
      </c>
      <c r="BR47" s="3">
        <f t="shared" si="23"/>
        <v>0.29771287140159214</v>
      </c>
      <c r="BT47" s="3">
        <v>2211</v>
      </c>
      <c r="BU47" s="14">
        <v>45944</v>
      </c>
      <c r="BV47" s="6">
        <v>0.34166666666666667</v>
      </c>
      <c r="BW47" s="3">
        <v>0.41890862299999998</v>
      </c>
      <c r="BX47" s="7">
        <f t="shared" si="1"/>
        <v>9.0681806079134106E-2</v>
      </c>
      <c r="BY47" s="3">
        <v>1.0111209240000001</v>
      </c>
      <c r="BZ47" s="7">
        <f t="shared" si="2"/>
        <v>0.19636932154282929</v>
      </c>
      <c r="CA47" s="3">
        <v>0.66151426599999996</v>
      </c>
      <c r="CB47" s="7">
        <f t="shared" si="3"/>
        <v>0.12365108152484039</v>
      </c>
      <c r="CC47" s="8"/>
      <c r="CD47" s="7">
        <f t="shared" si="24"/>
        <v>0.13690073638226793</v>
      </c>
      <c r="CE47" s="3">
        <f t="shared" si="25"/>
        <v>5.4075204545178751E-2</v>
      </c>
    </row>
    <row r="48" spans="1:83" x14ac:dyDescent="0.25">
      <c r="A48" s="14">
        <v>45944</v>
      </c>
      <c r="B48" s="6">
        <v>0.34375</v>
      </c>
      <c r="C48" s="3">
        <v>0.427209593</v>
      </c>
      <c r="D48" s="7">
        <f t="shared" si="4"/>
        <v>9.3435822557452627E-2</v>
      </c>
      <c r="E48" s="3">
        <v>1.0490246059999999</v>
      </c>
      <c r="F48" s="7">
        <f t="shared" si="5"/>
        <v>0.20632584193295198</v>
      </c>
      <c r="G48" s="3">
        <v>0.713132816</v>
      </c>
      <c r="H48" s="7">
        <f t="shared" si="6"/>
        <v>0.13634479248515727</v>
      </c>
      <c r="I48" s="8"/>
      <c r="J48" s="14">
        <v>45945</v>
      </c>
      <c r="K48" s="6">
        <v>0.34375</v>
      </c>
      <c r="L48" s="3">
        <v>0.47961699699999999</v>
      </c>
      <c r="M48" s="7">
        <f t="shared" si="7"/>
        <v>0.15375638964574273</v>
      </c>
      <c r="N48" s="3">
        <v>0.738412607</v>
      </c>
      <c r="O48" s="7">
        <f t="shared" si="8"/>
        <v>0.14404897887297327</v>
      </c>
      <c r="P48" s="3">
        <v>0.60098976400000004</v>
      </c>
      <c r="Q48" s="7">
        <f t="shared" si="9"/>
        <v>0.12288438140422429</v>
      </c>
      <c r="R48" s="8"/>
      <c r="S48" s="14">
        <v>45940</v>
      </c>
      <c r="T48" s="6">
        <v>0.34375</v>
      </c>
      <c r="U48" s="3">
        <v>2.7808541999999999E-2</v>
      </c>
      <c r="V48" s="7">
        <f t="shared" si="10"/>
        <v>0.31239914802745911</v>
      </c>
      <c r="W48" s="3">
        <v>1.1667701210000001</v>
      </c>
      <c r="X48" s="7">
        <f t="shared" si="11"/>
        <v>0.2301323455800095</v>
      </c>
      <c r="Y48" s="3">
        <v>1.0578093829999999</v>
      </c>
      <c r="Z48" s="7">
        <f t="shared" si="12"/>
        <v>0.19999616132347944</v>
      </c>
      <c r="AA48" s="8"/>
      <c r="AB48" s="14">
        <v>45941</v>
      </c>
      <c r="AC48" s="6">
        <v>0.34375</v>
      </c>
      <c r="AD48" s="3">
        <v>0.59581645500000002</v>
      </c>
      <c r="AE48" s="7">
        <f t="shared" si="13"/>
        <v>0.15874233160204168</v>
      </c>
      <c r="AF48" s="3">
        <v>1.0455485470000001</v>
      </c>
      <c r="AG48" s="7">
        <f t="shared" si="14"/>
        <v>0.18177361667054612</v>
      </c>
      <c r="AH48" s="3">
        <v>1.1288174369999999</v>
      </c>
      <c r="AI48" s="7">
        <f t="shared" si="15"/>
        <v>0.33231984785362734</v>
      </c>
      <c r="AJ48" s="8"/>
      <c r="AK48" s="14">
        <v>45942</v>
      </c>
      <c r="AL48" s="6">
        <v>0.34375</v>
      </c>
      <c r="AM48" s="3">
        <v>0.65250670700000002</v>
      </c>
      <c r="AN48" s="7">
        <f t="shared" si="16"/>
        <v>0.16524260707860414</v>
      </c>
      <c r="AO48" s="3">
        <v>1.241356406</v>
      </c>
      <c r="AP48" s="7">
        <f t="shared" si="17"/>
        <v>0.23212939353117648</v>
      </c>
      <c r="AQ48" s="3">
        <v>1.2128527739999999</v>
      </c>
      <c r="AR48" s="7">
        <f t="shared" si="18"/>
        <v>0.24894173939982597</v>
      </c>
      <c r="AS48" s="8"/>
      <c r="AT48" s="14">
        <v>45943</v>
      </c>
      <c r="AU48" s="6">
        <v>0.34375</v>
      </c>
      <c r="AV48" s="3">
        <v>0.627909516</v>
      </c>
      <c r="AW48" s="7">
        <f t="shared" si="19"/>
        <v>0.19402672952540392</v>
      </c>
      <c r="AX48" s="3">
        <v>1.038852112</v>
      </c>
      <c r="AY48" s="7">
        <f t="shared" si="20"/>
        <v>0.23412609896931283</v>
      </c>
      <c r="AZ48" s="3">
        <v>0.96990665799999998</v>
      </c>
      <c r="BA48" s="7">
        <f t="shared" si="21"/>
        <v>0.22061088014897412</v>
      </c>
      <c r="BB48" s="8"/>
      <c r="BC48" s="7">
        <f>AVERAGE(D48,F48,H48,M48,O48,Q48,V48,X48,Z48,AE48,AG48,AI48,AN48,AP48,AR48,AW48,AY48,BA48)</f>
        <v>0.19817983925605351</v>
      </c>
      <c r="BD48" s="7">
        <f>STDEV(D48,F48,H48,M48,O48,Q48,V48,X48,Z48,AE48,,AG48,AI48,AN48,AP48,AR48,AW48,AY48,BA48)</f>
        <v>7.5703163510793731E-2</v>
      </c>
      <c r="BE48" s="7">
        <f>AVERAGE(D48,F48,H48,M48,O48,Q48)</f>
        <v>0.14279936781641703</v>
      </c>
      <c r="BF48" s="3">
        <f>STDEV(D48,F48,H48,M48,O48,Q48)</f>
        <v>3.7502689492563988E-2</v>
      </c>
      <c r="BJ48" s="3">
        <v>2212</v>
      </c>
      <c r="BK48" s="14">
        <v>45944</v>
      </c>
      <c r="BL48" s="6">
        <v>0.34375</v>
      </c>
      <c r="BM48" s="3">
        <v>0.427209593</v>
      </c>
      <c r="BN48" s="3">
        <v>1.0490246059999999</v>
      </c>
      <c r="BO48" s="3">
        <v>0.713132816</v>
      </c>
      <c r="BP48" s="16">
        <f t="shared" si="22"/>
        <v>0.72978900499999988</v>
      </c>
      <c r="BQ48" s="3">
        <f t="shared" si="0"/>
        <v>0.13346858135946282</v>
      </c>
      <c r="BR48" s="3">
        <f t="shared" si="23"/>
        <v>0.31124194619628398</v>
      </c>
      <c r="BT48" s="3">
        <v>2212</v>
      </c>
      <c r="BU48" s="14">
        <v>45944</v>
      </c>
      <c r="BV48" s="6">
        <v>0.34375</v>
      </c>
      <c r="BW48" s="3">
        <v>0.427209593</v>
      </c>
      <c r="BX48" s="7">
        <f t="shared" si="1"/>
        <v>9.3435822557452627E-2</v>
      </c>
      <c r="BY48" s="3">
        <v>1.0490246059999999</v>
      </c>
      <c r="BZ48" s="7">
        <f t="shared" si="2"/>
        <v>0.20632584193295198</v>
      </c>
      <c r="CA48" s="3">
        <v>0.713132816</v>
      </c>
      <c r="CB48" s="7">
        <f t="shared" si="3"/>
        <v>0.13634479248515727</v>
      </c>
      <c r="CC48" s="8"/>
      <c r="CD48" s="7">
        <f t="shared" si="24"/>
        <v>0.14536881899185394</v>
      </c>
      <c r="CE48" s="3">
        <f t="shared" si="25"/>
        <v>5.6983452944212913E-2</v>
      </c>
    </row>
    <row r="49" spans="1:83" x14ac:dyDescent="0.25">
      <c r="A49" s="14">
        <v>45944</v>
      </c>
      <c r="B49" s="6">
        <v>0.34583333333333333</v>
      </c>
      <c r="C49" s="3">
        <v>0.44599319300000001</v>
      </c>
      <c r="D49" s="7">
        <f t="shared" si="4"/>
        <v>9.9667665814583292E-2</v>
      </c>
      <c r="E49" s="3">
        <v>1.080997164</v>
      </c>
      <c r="F49" s="7">
        <f t="shared" si="5"/>
        <v>0.21472437761218707</v>
      </c>
      <c r="G49" s="3">
        <v>0.76961396299999996</v>
      </c>
      <c r="H49" s="7">
        <f t="shared" si="6"/>
        <v>0.15023428288589824</v>
      </c>
      <c r="I49" s="8"/>
      <c r="J49" s="14">
        <v>45945</v>
      </c>
      <c r="K49" s="6">
        <v>0.34583333333333333</v>
      </c>
      <c r="L49" s="3">
        <v>0.48091785100000001</v>
      </c>
      <c r="M49" s="7">
        <f t="shared" si="7"/>
        <v>0.15435036686782896</v>
      </c>
      <c r="N49" s="3">
        <v>0.75921047799999997</v>
      </c>
      <c r="O49" s="7">
        <f t="shared" si="8"/>
        <v>0.15095093911803567</v>
      </c>
      <c r="P49" s="3">
        <v>0.62660964699999999</v>
      </c>
      <c r="Q49" s="7">
        <f t="shared" si="9"/>
        <v>0.13150568073383209</v>
      </c>
      <c r="R49" s="8"/>
      <c r="S49" s="14">
        <v>45940</v>
      </c>
      <c r="T49" s="6">
        <v>0.34583333333333333</v>
      </c>
      <c r="U49" s="3">
        <v>0.24241786000000001</v>
      </c>
      <c r="V49" s="7">
        <f t="shared" si="10"/>
        <v>0.35650156903959895</v>
      </c>
      <c r="W49" s="3">
        <v>1.1957985499999999</v>
      </c>
      <c r="X49" s="7">
        <f t="shared" si="11"/>
        <v>0.23798231992265773</v>
      </c>
      <c r="Y49" s="3">
        <v>1.055831389</v>
      </c>
      <c r="Z49" s="7">
        <f t="shared" si="12"/>
        <v>0.19959311231104851</v>
      </c>
      <c r="AA49" s="8"/>
      <c r="AB49" s="14">
        <v>45941</v>
      </c>
      <c r="AC49" s="6">
        <v>0.34583333333333333</v>
      </c>
      <c r="AD49" s="3">
        <v>0.61700978200000001</v>
      </c>
      <c r="AE49" s="7">
        <f t="shared" si="13"/>
        <v>0.16555789148023997</v>
      </c>
      <c r="AF49" s="3">
        <v>1.079369961</v>
      </c>
      <c r="AG49" s="7">
        <f t="shared" si="14"/>
        <v>0.19023875472310867</v>
      </c>
      <c r="AH49" s="3">
        <v>1.1666201089999999</v>
      </c>
      <c r="AI49" s="7">
        <f t="shared" si="15"/>
        <v>0.33945611691525557</v>
      </c>
      <c r="AJ49" s="8"/>
      <c r="AK49" s="14">
        <v>45942</v>
      </c>
      <c r="AL49" s="6">
        <v>0.34583333333333333</v>
      </c>
      <c r="AM49" s="3">
        <v>0.67467028500000004</v>
      </c>
      <c r="AN49" s="7">
        <f t="shared" si="16"/>
        <v>0.17246578655400552</v>
      </c>
      <c r="AO49" s="3">
        <v>1.2814653330000001</v>
      </c>
      <c r="AP49" s="7">
        <f t="shared" si="17"/>
        <v>0.24161262949745924</v>
      </c>
      <c r="AQ49" s="3">
        <v>1.2505961269999999</v>
      </c>
      <c r="AR49" s="7">
        <f t="shared" si="18"/>
        <v>0.25872084591753641</v>
      </c>
      <c r="AS49" s="8"/>
      <c r="AT49" s="14">
        <v>45943</v>
      </c>
      <c r="AU49" s="6">
        <v>0.34583333333333333</v>
      </c>
      <c r="AV49" s="3">
        <v>0.63866266699999996</v>
      </c>
      <c r="AW49" s="7">
        <f t="shared" si="19"/>
        <v>0.19823156816506116</v>
      </c>
      <c r="AX49" s="3">
        <v>1.062211485</v>
      </c>
      <c r="AY49" s="7">
        <f t="shared" si="20"/>
        <v>0.24106037848166809</v>
      </c>
      <c r="AZ49" s="3">
        <v>0.98361613199999998</v>
      </c>
      <c r="BA49" s="7">
        <f t="shared" si="21"/>
        <v>0.22489670804586356</v>
      </c>
      <c r="BB49" s="8"/>
      <c r="BC49" s="7">
        <f>AVERAGE(D49,F49,H49,M49,O49,Q49,V49,X49,Z49,AE49,AG49,AI49,AN49,AP49,AR49,AW49,AY49,BA49)</f>
        <v>0.20709727744921491</v>
      </c>
      <c r="BD49" s="7">
        <f>STDEV(D49,F49,H49,M49,O49,Q49,V49,X49,Z49,AE49,,AG49,AI49,AN49,AP49,AR49,AW49,AY49,BA49)</f>
        <v>8.0477178283522327E-2</v>
      </c>
      <c r="BE49" s="7">
        <f>AVERAGE(D49,F49,H49,M49,O49,Q49)</f>
        <v>0.15023888550539422</v>
      </c>
      <c r="BF49" s="3">
        <f>STDEV(D49,F49,H49,M49,O49,Q49)</f>
        <v>3.764085874368394E-2</v>
      </c>
      <c r="BJ49" s="3">
        <v>2213</v>
      </c>
      <c r="BK49" s="14">
        <v>45944</v>
      </c>
      <c r="BL49" s="6">
        <v>0.34583333333333333</v>
      </c>
      <c r="BM49" s="3">
        <v>0.44599319300000001</v>
      </c>
      <c r="BN49" s="3">
        <v>1.080997164</v>
      </c>
      <c r="BO49" s="3">
        <v>0.76961396299999996</v>
      </c>
      <c r="BP49" s="16">
        <f t="shared" si="22"/>
        <v>0.76553477333333342</v>
      </c>
      <c r="BQ49" s="3">
        <f t="shared" si="0"/>
        <v>0.14367213833486506</v>
      </c>
      <c r="BR49" s="3">
        <f t="shared" si="23"/>
        <v>0.31752163806218725</v>
      </c>
      <c r="BT49" s="3">
        <v>2213</v>
      </c>
      <c r="BU49" s="14">
        <v>45944</v>
      </c>
      <c r="BV49" s="6">
        <v>0.34583333333333333</v>
      </c>
      <c r="BW49" s="3">
        <v>0.44599319300000001</v>
      </c>
      <c r="BX49" s="7">
        <f t="shared" si="1"/>
        <v>9.9667665814583292E-2</v>
      </c>
      <c r="BY49" s="3">
        <v>1.080997164</v>
      </c>
      <c r="BZ49" s="7">
        <f t="shared" si="2"/>
        <v>0.21472437761218707</v>
      </c>
      <c r="CA49" s="3">
        <v>0.76961396299999996</v>
      </c>
      <c r="CB49" s="7">
        <f t="shared" si="3"/>
        <v>0.15023428288589824</v>
      </c>
      <c r="CC49" s="8"/>
      <c r="CD49" s="7">
        <f t="shared" si="24"/>
        <v>0.15487544210422285</v>
      </c>
      <c r="CE49" s="3">
        <f t="shared" si="25"/>
        <v>5.7668596320585117E-2</v>
      </c>
    </row>
    <row r="50" spans="1:83" x14ac:dyDescent="0.25">
      <c r="A50" s="14">
        <v>45944</v>
      </c>
      <c r="B50" s="6">
        <v>0.34791666666666665</v>
      </c>
      <c r="C50" s="3">
        <v>0.46797630000000001</v>
      </c>
      <c r="D50" s="7">
        <f t="shared" si="4"/>
        <v>0.10696101092035282</v>
      </c>
      <c r="E50" s="3">
        <v>1.111817402</v>
      </c>
      <c r="F50" s="7">
        <f t="shared" si="5"/>
        <v>0.2228202224452942</v>
      </c>
      <c r="G50" s="3">
        <v>0.81850255199999999</v>
      </c>
      <c r="H50" s="7">
        <f t="shared" si="6"/>
        <v>0.16225665891203081</v>
      </c>
      <c r="I50" s="8"/>
      <c r="J50" s="14">
        <v>45945</v>
      </c>
      <c r="K50" s="6">
        <v>0.34791666666666665</v>
      </c>
      <c r="L50" s="3">
        <v>0.47821502100000002</v>
      </c>
      <c r="M50" s="7">
        <f t="shared" si="7"/>
        <v>0.15311623955210305</v>
      </c>
      <c r="N50" s="3">
        <v>0.77403513700000004</v>
      </c>
      <c r="O50" s="7">
        <f t="shared" si="8"/>
        <v>0.15587063532466217</v>
      </c>
      <c r="P50" s="3">
        <v>0.64807297200000002</v>
      </c>
      <c r="Q50" s="7">
        <f t="shared" si="9"/>
        <v>0.13872826443703073</v>
      </c>
      <c r="R50" s="8"/>
      <c r="S50" s="14">
        <v>45940</v>
      </c>
      <c r="T50" s="6">
        <v>0.34791666666666665</v>
      </c>
      <c r="U50" s="3">
        <v>0.46518573899999999</v>
      </c>
      <c r="V50" s="7">
        <f t="shared" si="10"/>
        <v>0.40228058217471091</v>
      </c>
      <c r="W50" s="3">
        <v>1.2299102200000001</v>
      </c>
      <c r="X50" s="7">
        <f t="shared" si="11"/>
        <v>0.2472069229586982</v>
      </c>
      <c r="Y50" s="3">
        <v>1.0515201350000001</v>
      </c>
      <c r="Z50" s="7">
        <f t="shared" si="12"/>
        <v>0.19871462295919062</v>
      </c>
      <c r="AA50" s="8"/>
      <c r="AB50" s="14">
        <v>45941</v>
      </c>
      <c r="AC50" s="6">
        <v>0.34791666666666665</v>
      </c>
      <c r="AD50" s="3">
        <v>0.63833466100000003</v>
      </c>
      <c r="AE50" s="7">
        <f t="shared" si="13"/>
        <v>0.172415757152762</v>
      </c>
      <c r="AF50" s="3">
        <v>1.116613005</v>
      </c>
      <c r="AG50" s="7">
        <f t="shared" si="14"/>
        <v>0.19956029015499988</v>
      </c>
      <c r="AH50" s="3">
        <v>1.2105491340000001</v>
      </c>
      <c r="AI50" s="7">
        <f t="shared" si="15"/>
        <v>0.34774889955281596</v>
      </c>
      <c r="AJ50" s="8"/>
      <c r="AK50" s="14">
        <v>45942</v>
      </c>
      <c r="AL50" s="6">
        <v>0.34791666666666665</v>
      </c>
      <c r="AM50" s="3">
        <v>0.69629606399999999</v>
      </c>
      <c r="AN50" s="7">
        <f t="shared" si="16"/>
        <v>0.17951369565119035</v>
      </c>
      <c r="AO50" s="3">
        <v>1.3261089580000001</v>
      </c>
      <c r="AP50" s="7">
        <f t="shared" si="17"/>
        <v>0.25216803603489257</v>
      </c>
      <c r="AQ50" s="3">
        <v>1.2786617199999999</v>
      </c>
      <c r="AR50" s="7">
        <f t="shared" si="18"/>
        <v>0.26599249513825379</v>
      </c>
      <c r="AS50" s="8"/>
      <c r="AT50" s="14">
        <v>45943</v>
      </c>
      <c r="AU50" s="6">
        <v>0.34791666666666665</v>
      </c>
      <c r="AV50" s="3">
        <v>0.64918865199999998</v>
      </c>
      <c r="AW50" s="7">
        <f t="shared" si="19"/>
        <v>0.20234757736538325</v>
      </c>
      <c r="AX50" s="3">
        <v>1.080281914</v>
      </c>
      <c r="AY50" s="7">
        <f t="shared" si="20"/>
        <v>0.24642462372892582</v>
      </c>
      <c r="AZ50" s="3">
        <v>1.0083036970000001</v>
      </c>
      <c r="BA50" s="7">
        <f t="shared" si="21"/>
        <v>0.23261448443781493</v>
      </c>
      <c r="BB50" s="8"/>
      <c r="BC50" s="7">
        <f>AVERAGE(D50,F50,H50,M50,O50,Q50,V50,X50,Z50,AE50,AG50,AI50,AN50,AP50,AR50,AW50,AY50,BA50)</f>
        <v>0.21593005660561732</v>
      </c>
      <c r="BD50" s="7">
        <f>STDEV(D50,F50,H50,M50,O50,Q50,V50,X50,Z50,AE50,,AG50,AI50,AN50,AP50,AR50,AW50,AY50,BA50)</f>
        <v>8.6462693717023989E-2</v>
      </c>
      <c r="BE50" s="7">
        <f>AVERAGE(D50,F50,H50,M50,O50,Q50)</f>
        <v>0.15662550526524563</v>
      </c>
      <c r="BF50" s="3">
        <f>STDEV(D50,F50,H50,M50,O50,Q50)</f>
        <v>3.7982123364051115E-2</v>
      </c>
      <c r="BJ50" s="3">
        <v>2214</v>
      </c>
      <c r="BK50" s="14">
        <v>45944</v>
      </c>
      <c r="BL50" s="6">
        <v>0.34791666666666665</v>
      </c>
      <c r="BM50" s="3">
        <v>0.46797630000000001</v>
      </c>
      <c r="BN50" s="3">
        <v>1.111817402</v>
      </c>
      <c r="BO50" s="3">
        <v>0.81850255199999999</v>
      </c>
      <c r="BP50" s="16">
        <f t="shared" si="22"/>
        <v>0.7994320846666666</v>
      </c>
      <c r="BQ50" s="3">
        <f t="shared" si="0"/>
        <v>0.15334805701361059</v>
      </c>
      <c r="BR50" s="3">
        <f t="shared" si="23"/>
        <v>0.32234392068003603</v>
      </c>
      <c r="BT50" s="3">
        <v>2214</v>
      </c>
      <c r="BU50" s="14">
        <v>45944</v>
      </c>
      <c r="BV50" s="6">
        <v>0.34791666666666665</v>
      </c>
      <c r="BW50" s="3">
        <v>0.46797630000000001</v>
      </c>
      <c r="BX50" s="7">
        <f t="shared" si="1"/>
        <v>0.10696101092035282</v>
      </c>
      <c r="BY50" s="3">
        <v>1.111817402</v>
      </c>
      <c r="BZ50" s="7">
        <f t="shared" si="2"/>
        <v>0.2228202224452942</v>
      </c>
      <c r="CA50" s="3">
        <v>0.81850255199999999</v>
      </c>
      <c r="CB50" s="7">
        <f t="shared" si="3"/>
        <v>0.16225665891203081</v>
      </c>
      <c r="CC50" s="8"/>
      <c r="CD50" s="7">
        <f t="shared" si="24"/>
        <v>0.16401263075922592</v>
      </c>
      <c r="CE50" s="3">
        <f t="shared" si="25"/>
        <v>5.7949562566436935E-2</v>
      </c>
    </row>
    <row r="51" spans="1:83" x14ac:dyDescent="0.25">
      <c r="A51" s="14">
        <v>45944</v>
      </c>
      <c r="B51" s="6">
        <v>0.35</v>
      </c>
      <c r="C51" s="3">
        <v>0.48592797100000001</v>
      </c>
      <c r="D51" s="7">
        <f t="shared" si="4"/>
        <v>0.11291684472620354</v>
      </c>
      <c r="E51" s="3">
        <v>1.151215154</v>
      </c>
      <c r="F51" s="7">
        <f t="shared" si="5"/>
        <v>0.23316920440206021</v>
      </c>
      <c r="G51" s="3">
        <v>0.879838644</v>
      </c>
      <c r="H51" s="7">
        <f t="shared" si="6"/>
        <v>0.17734004702121645</v>
      </c>
      <c r="I51" s="8"/>
      <c r="J51" s="14">
        <v>45945</v>
      </c>
      <c r="K51" s="6">
        <v>0.35</v>
      </c>
      <c r="L51" s="3">
        <v>0.47505637899999997</v>
      </c>
      <c r="M51" s="7">
        <f t="shared" si="7"/>
        <v>0.15167398592431319</v>
      </c>
      <c r="N51" s="3">
        <v>0.78737400400000002</v>
      </c>
      <c r="O51" s="7">
        <f t="shared" si="8"/>
        <v>0.16029725811447437</v>
      </c>
      <c r="P51" s="3">
        <v>0.66390554700000004</v>
      </c>
      <c r="Q51" s="7">
        <f t="shared" si="9"/>
        <v>0.14405605489702095</v>
      </c>
      <c r="R51" s="8"/>
      <c r="S51" s="14">
        <v>45940</v>
      </c>
      <c r="T51" s="6">
        <v>0.35</v>
      </c>
      <c r="U51" s="3">
        <v>0.68501705099999999</v>
      </c>
      <c r="V51" s="7">
        <f t="shared" si="10"/>
        <v>0.44745612797032763</v>
      </c>
      <c r="W51" s="3">
        <v>1.2628680999999999</v>
      </c>
      <c r="X51" s="7">
        <f t="shared" si="11"/>
        <v>0.25611951386701359</v>
      </c>
      <c r="Y51" s="3">
        <v>1.0444766029999999</v>
      </c>
      <c r="Z51" s="7">
        <f t="shared" si="12"/>
        <v>0.19727938674683324</v>
      </c>
      <c r="AA51" s="8"/>
      <c r="AB51" s="14">
        <v>45941</v>
      </c>
      <c r="AC51" s="6">
        <v>0.35</v>
      </c>
      <c r="AD51" s="3">
        <v>0.673875856</v>
      </c>
      <c r="AE51" s="7">
        <f t="shared" si="13"/>
        <v>0.18384544644435941</v>
      </c>
      <c r="AF51" s="3">
        <v>1.1511242800000001</v>
      </c>
      <c r="AG51" s="7">
        <f t="shared" si="14"/>
        <v>0.20819809303470654</v>
      </c>
      <c r="AH51" s="3">
        <v>1.2529534680000001</v>
      </c>
      <c r="AI51" s="7">
        <f t="shared" si="15"/>
        <v>0.35575385583747088</v>
      </c>
      <c r="AJ51" s="8"/>
      <c r="AK51" s="14">
        <v>45942</v>
      </c>
      <c r="AL51" s="6">
        <v>0.35</v>
      </c>
      <c r="AM51" s="3">
        <v>0.71457419499999997</v>
      </c>
      <c r="AN51" s="7">
        <f t="shared" si="16"/>
        <v>0.18547059578202202</v>
      </c>
      <c r="AO51" s="3">
        <v>1.367233521</v>
      </c>
      <c r="AP51" s="7">
        <f t="shared" si="17"/>
        <v>0.26189140597044974</v>
      </c>
      <c r="AQ51" s="3">
        <v>1.320742409</v>
      </c>
      <c r="AR51" s="7">
        <f t="shared" si="18"/>
        <v>0.27689538286181264</v>
      </c>
      <c r="AS51" s="8"/>
      <c r="AT51" s="14">
        <v>45943</v>
      </c>
      <c r="AU51" s="6">
        <v>0.35</v>
      </c>
      <c r="AV51" s="3">
        <v>0.664724694</v>
      </c>
      <c r="AW51" s="7">
        <f t="shared" si="19"/>
        <v>0.2084226849974567</v>
      </c>
      <c r="AX51" s="3">
        <v>1.0917896650000001</v>
      </c>
      <c r="AY51" s="7">
        <f t="shared" si="20"/>
        <v>0.24984072406657559</v>
      </c>
      <c r="AZ51" s="3">
        <v>1.0253760329999999</v>
      </c>
      <c r="BA51" s="7">
        <f t="shared" si="21"/>
        <v>0.23795160341800839</v>
      </c>
      <c r="BB51" s="8"/>
      <c r="BC51" s="7">
        <f>AVERAGE(D51,F51,H51,M51,O51,Q51,V51,X51,Z51,AE51,AG51,AI51,AN51,AP51,AR51,AW51,AY51,BA51)</f>
        <v>0.2249210120045736</v>
      </c>
      <c r="BD51" s="7">
        <f>STDEV(D51,F51,H51,M51,O51,Q51,V51,X51,Z51,AE51,,AG51,AI51,AN51,AP51,AR51,AW51,AY51,BA51)</f>
        <v>9.3069600348118092E-2</v>
      </c>
      <c r="BE51" s="7">
        <f>AVERAGE(D51,F51,H51,M51,O51,Q51)</f>
        <v>0.16324223251421477</v>
      </c>
      <c r="BF51" s="3">
        <f>STDEV(D51,F51,H51,M51,O51,Q51)</f>
        <v>4.0328106928616179E-2</v>
      </c>
      <c r="BJ51" s="3">
        <v>2215</v>
      </c>
      <c r="BK51" s="14">
        <v>45944</v>
      </c>
      <c r="BL51" s="6">
        <v>0.35</v>
      </c>
      <c r="BM51" s="3">
        <v>0.48592797100000001</v>
      </c>
      <c r="BN51" s="3">
        <v>1.151215154</v>
      </c>
      <c r="BO51" s="3">
        <v>0.879838644</v>
      </c>
      <c r="BP51" s="16">
        <f t="shared" si="22"/>
        <v>0.83899392299999997</v>
      </c>
      <c r="BQ51" s="3">
        <f t="shared" si="0"/>
        <v>0.16464090342053447</v>
      </c>
      <c r="BR51" s="3">
        <f t="shared" si="23"/>
        <v>0.33451902396006539</v>
      </c>
      <c r="BT51" s="3">
        <v>2215</v>
      </c>
      <c r="BU51" s="14">
        <v>45944</v>
      </c>
      <c r="BV51" s="6">
        <v>0.35</v>
      </c>
      <c r="BW51" s="3">
        <v>0.48592797100000001</v>
      </c>
      <c r="BX51" s="7">
        <f t="shared" si="1"/>
        <v>0.11291684472620354</v>
      </c>
      <c r="BY51" s="3">
        <v>1.151215154</v>
      </c>
      <c r="BZ51" s="7">
        <f t="shared" si="2"/>
        <v>0.23316920440206021</v>
      </c>
      <c r="CA51" s="3">
        <v>0.879838644</v>
      </c>
      <c r="CB51" s="7">
        <f t="shared" si="3"/>
        <v>0.17734004702121645</v>
      </c>
      <c r="CC51" s="8"/>
      <c r="CD51" s="7">
        <f t="shared" si="24"/>
        <v>0.17447536538316008</v>
      </c>
      <c r="CE51" s="3">
        <f t="shared" si="25"/>
        <v>6.0177340441136568E-2</v>
      </c>
    </row>
    <row r="52" spans="1:83" x14ac:dyDescent="0.25">
      <c r="A52" s="14">
        <v>45944</v>
      </c>
      <c r="B52" s="6">
        <v>0.35208333333333336</v>
      </c>
      <c r="C52" s="3">
        <v>0.50635986399999999</v>
      </c>
      <c r="D52" s="7">
        <f t="shared" si="4"/>
        <v>0.1196955428789786</v>
      </c>
      <c r="E52" s="3">
        <v>1.1872642920000001</v>
      </c>
      <c r="F52" s="7">
        <f t="shared" si="5"/>
        <v>0.24263857409399012</v>
      </c>
      <c r="G52" s="3">
        <v>0.93621426100000005</v>
      </c>
      <c r="H52" s="7">
        <f t="shared" si="6"/>
        <v>0.19120358614441008</v>
      </c>
      <c r="I52" s="8"/>
      <c r="J52" s="14">
        <v>45945</v>
      </c>
      <c r="K52" s="6">
        <v>0.35208333333333336</v>
      </c>
      <c r="L52" s="3">
        <v>0.47537626900000002</v>
      </c>
      <c r="M52" s="7">
        <f t="shared" si="7"/>
        <v>0.15182004948991948</v>
      </c>
      <c r="N52" s="3">
        <v>0.80120159300000005</v>
      </c>
      <c r="O52" s="7">
        <f t="shared" si="8"/>
        <v>0.16488606768844771</v>
      </c>
      <c r="P52" s="3">
        <v>0.68488628399999996</v>
      </c>
      <c r="Q52" s="7">
        <f t="shared" si="9"/>
        <v>0.1511162438070475</v>
      </c>
      <c r="R52" s="8"/>
      <c r="S52" s="14">
        <v>45940</v>
      </c>
      <c r="T52" s="6">
        <v>0.35208333333333336</v>
      </c>
      <c r="U52" s="3">
        <v>0.89969861900000003</v>
      </c>
      <c r="V52" s="7">
        <f t="shared" si="10"/>
        <v>0.49157339642687392</v>
      </c>
      <c r="W52" s="3">
        <v>1.297544893</v>
      </c>
      <c r="X52" s="7">
        <f t="shared" si="11"/>
        <v>0.26549693953945785</v>
      </c>
      <c r="Y52" s="3">
        <v>1.034902043</v>
      </c>
      <c r="Z52" s="7">
        <f t="shared" si="12"/>
        <v>0.19532841169207546</v>
      </c>
      <c r="AA52" s="8"/>
      <c r="AB52" s="14">
        <v>45941</v>
      </c>
      <c r="AC52" s="6">
        <v>0.35208333333333336</v>
      </c>
      <c r="AD52" s="3">
        <v>0.69600705699999998</v>
      </c>
      <c r="AE52" s="7">
        <f t="shared" si="13"/>
        <v>0.19096261712699655</v>
      </c>
      <c r="AF52" s="3">
        <v>1.18858971</v>
      </c>
      <c r="AG52" s="7">
        <f t="shared" si="14"/>
        <v>0.21757528930298256</v>
      </c>
      <c r="AH52" s="3">
        <v>1.294389971</v>
      </c>
      <c r="AI52" s="7">
        <f t="shared" si="15"/>
        <v>0.36357610804178497</v>
      </c>
      <c r="AJ52" s="8"/>
      <c r="AK52" s="14">
        <v>45942</v>
      </c>
      <c r="AL52" s="6">
        <v>0.35208333333333336</v>
      </c>
      <c r="AM52" s="3">
        <v>0.73788915099999997</v>
      </c>
      <c r="AN52" s="7">
        <f t="shared" si="16"/>
        <v>0.19306901295316137</v>
      </c>
      <c r="AO52" s="3">
        <v>1.4079713819999999</v>
      </c>
      <c r="AP52" s="7">
        <f t="shared" si="17"/>
        <v>0.27152334522987254</v>
      </c>
      <c r="AQ52" s="3">
        <v>1.3389165009999999</v>
      </c>
      <c r="AR52" s="7">
        <f t="shared" si="18"/>
        <v>0.28160419560377198</v>
      </c>
      <c r="AS52" s="8"/>
      <c r="AT52" s="14">
        <v>45943</v>
      </c>
      <c r="AU52" s="6">
        <v>0.35208333333333336</v>
      </c>
      <c r="AV52" s="3">
        <v>0.684438506</v>
      </c>
      <c r="AW52" s="7">
        <f t="shared" si="19"/>
        <v>0.21613143924377379</v>
      </c>
      <c r="AX52" s="3">
        <v>1.1110631740000001</v>
      </c>
      <c r="AY52" s="7">
        <f t="shared" si="20"/>
        <v>0.25556210616830816</v>
      </c>
      <c r="AZ52" s="3">
        <v>1.0572793030000001</v>
      </c>
      <c r="BA52" s="7">
        <f t="shared" si="21"/>
        <v>0.2479251388408843</v>
      </c>
      <c r="BB52" s="8"/>
      <c r="BC52" s="7">
        <f>AVERAGE(D52,F52,H52,M52,O52,Q52,V52,X52,Z52,AE52,AG52,AI52,AN52,AP52,AR52,AW52,AY52,BA52)</f>
        <v>0.23398267023737424</v>
      </c>
      <c r="BD52" s="7">
        <f>STDEV(D52,F52,H52,M52,O52,Q52,V52,X52,Z52,AE52,,AG52,AI52,AN52,AP52,AR52,AW52,AY52,BA52)</f>
        <v>9.9807944797010134E-2</v>
      </c>
      <c r="BE52" s="7">
        <f>AVERAGE(D52,F52,H52,M52,O52,Q52)</f>
        <v>0.17022667735046557</v>
      </c>
      <c r="BF52" s="3">
        <f>STDEV(D52,F52,H52,M52,O52,Q52)</f>
        <v>4.2354323922112039E-2</v>
      </c>
      <c r="BJ52" s="3">
        <v>2216</v>
      </c>
      <c r="BK52" s="14">
        <v>45944</v>
      </c>
      <c r="BL52" s="6">
        <v>0.35208333333333336</v>
      </c>
      <c r="BM52" s="3">
        <v>0.50635986399999999</v>
      </c>
      <c r="BN52" s="3">
        <v>1.1872642920000001</v>
      </c>
      <c r="BO52" s="3">
        <v>0.93621426100000005</v>
      </c>
      <c r="BP52" s="16">
        <f t="shared" si="22"/>
        <v>0.87661280566666677</v>
      </c>
      <c r="BQ52" s="3">
        <f t="shared" si="0"/>
        <v>0.1753791370783172</v>
      </c>
      <c r="BR52" s="3">
        <f t="shared" si="23"/>
        <v>0.34434279450264399</v>
      </c>
      <c r="BT52" s="3">
        <v>2216</v>
      </c>
      <c r="BU52" s="14">
        <v>45944</v>
      </c>
      <c r="BV52" s="6">
        <v>0.35208333333333336</v>
      </c>
      <c r="BW52" s="3">
        <v>0.50635986399999999</v>
      </c>
      <c r="BX52" s="7">
        <f t="shared" si="1"/>
        <v>0.1196955428789786</v>
      </c>
      <c r="BY52" s="3">
        <v>1.1872642920000001</v>
      </c>
      <c r="BZ52" s="7">
        <f t="shared" si="2"/>
        <v>0.24263857409399012</v>
      </c>
      <c r="CA52" s="3">
        <v>0.93621426100000005</v>
      </c>
      <c r="CB52" s="7">
        <f t="shared" si="3"/>
        <v>0.19120358614441008</v>
      </c>
      <c r="CC52" s="8"/>
      <c r="CD52" s="7">
        <f t="shared" si="24"/>
        <v>0.18451256770579291</v>
      </c>
      <c r="CE52" s="3">
        <f t="shared" si="25"/>
        <v>6.1744024220107954E-2</v>
      </c>
    </row>
    <row r="53" spans="1:83" x14ac:dyDescent="0.25">
      <c r="A53" s="14">
        <v>45944</v>
      </c>
      <c r="B53" s="6">
        <v>0.35416666666666669</v>
      </c>
      <c r="C53" s="3">
        <v>0.53439531299999998</v>
      </c>
      <c r="D53" s="7">
        <f t="shared" si="4"/>
        <v>0.12899687615967456</v>
      </c>
      <c r="E53" s="3">
        <v>1.220278413</v>
      </c>
      <c r="F53" s="7">
        <f t="shared" si="5"/>
        <v>0.25131070702552105</v>
      </c>
      <c r="G53" s="3">
        <v>0.99332877799999997</v>
      </c>
      <c r="H53" s="7">
        <f t="shared" si="6"/>
        <v>0.20524883093404675</v>
      </c>
      <c r="I53" s="8"/>
      <c r="J53" s="14">
        <v>45945</v>
      </c>
      <c r="K53" s="6">
        <v>0.35416666666666669</v>
      </c>
      <c r="L53" s="3">
        <v>0.47981058999999998</v>
      </c>
      <c r="M53" s="7">
        <f t="shared" si="7"/>
        <v>0.15384478529379803</v>
      </c>
      <c r="N53" s="3">
        <v>0.81521662900000003</v>
      </c>
      <c r="O53" s="7">
        <f t="shared" si="8"/>
        <v>0.16953708323254446</v>
      </c>
      <c r="P53" s="3">
        <v>0.70978494800000003</v>
      </c>
      <c r="Q53" s="7">
        <f t="shared" si="9"/>
        <v>0.15949484706809014</v>
      </c>
      <c r="R53" s="8"/>
      <c r="S53" s="14">
        <v>45940</v>
      </c>
      <c r="T53" s="6">
        <v>0.35416666666666669</v>
      </c>
      <c r="U53" s="3">
        <v>1.11251677</v>
      </c>
      <c r="V53" s="7">
        <f t="shared" si="10"/>
        <v>0.53530773089984007</v>
      </c>
      <c r="W53" s="3">
        <v>1.3327375079999999</v>
      </c>
      <c r="X53" s="7">
        <f t="shared" si="11"/>
        <v>0.27501385569088643</v>
      </c>
      <c r="Y53" s="3">
        <v>1.006178054</v>
      </c>
      <c r="Z53" s="7">
        <f t="shared" si="12"/>
        <v>0.18947542356393826</v>
      </c>
      <c r="AA53" s="8"/>
      <c r="AB53" s="14">
        <v>45941</v>
      </c>
      <c r="AC53" s="6">
        <v>0.35416666666666669</v>
      </c>
      <c r="AD53" s="3">
        <v>0.71868971100000001</v>
      </c>
      <c r="AE53" s="7">
        <f t="shared" si="13"/>
        <v>0.19825712952391539</v>
      </c>
      <c r="AF53" s="3">
        <v>1.2262892299999999</v>
      </c>
      <c r="AG53" s="7">
        <f t="shared" si="14"/>
        <v>0.22701107579361662</v>
      </c>
      <c r="AH53" s="3">
        <v>1.3387205230000001</v>
      </c>
      <c r="AI53" s="7">
        <f t="shared" si="15"/>
        <v>0.37194468967862004</v>
      </c>
      <c r="AJ53" s="8"/>
      <c r="AK53" s="14">
        <v>45942</v>
      </c>
      <c r="AL53" s="6">
        <v>0.35416666666666669</v>
      </c>
      <c r="AM53" s="3">
        <v>0.76265708099999996</v>
      </c>
      <c r="AN53" s="7">
        <f t="shared" si="16"/>
        <v>0.20114095890088596</v>
      </c>
      <c r="AO53" s="3">
        <v>1.4543696820000001</v>
      </c>
      <c r="AP53" s="7">
        <f t="shared" si="17"/>
        <v>0.28249362192997918</v>
      </c>
      <c r="AQ53" s="3">
        <v>1.3690323579999999</v>
      </c>
      <c r="AR53" s="7">
        <f t="shared" si="18"/>
        <v>0.28940705756664892</v>
      </c>
      <c r="AS53" s="8"/>
      <c r="AT53" s="14">
        <v>45943</v>
      </c>
      <c r="AU53" s="6">
        <v>0.35416666666666669</v>
      </c>
      <c r="AV53" s="3">
        <v>0.69423865600000001</v>
      </c>
      <c r="AW53" s="7">
        <f t="shared" si="19"/>
        <v>0.2199636228887758</v>
      </c>
      <c r="AX53" s="3">
        <v>1.128474735</v>
      </c>
      <c r="AY53" s="7">
        <f t="shared" si="20"/>
        <v>0.26073076504970977</v>
      </c>
      <c r="AZ53" s="3">
        <v>1.09464144</v>
      </c>
      <c r="BA53" s="7">
        <f t="shared" si="21"/>
        <v>0.25960521416995996</v>
      </c>
      <c r="BB53" s="8"/>
      <c r="BC53" s="7">
        <f>AVERAGE(D53,F53,H53,M53,O53,Q53,V53,X53,Z53,AE53,AG53,AI53,AN53,AP53,AR53,AW53,AY53,BA53)</f>
        <v>0.24326579307613619</v>
      </c>
      <c r="BD53" s="7">
        <f>STDEV(D53,F53,H53,M53,O53,Q53,V53,X53,Z53,AE53,,AG53,AI53,AN53,AP53,AR53,AW53,AY53,BA53)</f>
        <v>0.10689455657586742</v>
      </c>
      <c r="BE53" s="7">
        <f>AVERAGE(D53,F53,H53,M53,O53,Q53)</f>
        <v>0.17807218828561253</v>
      </c>
      <c r="BF53" s="3">
        <f>STDEV(D53,F53,H53,M53,O53,Q53)</f>
        <v>4.3625152088724549E-2</v>
      </c>
      <c r="BJ53" s="3">
        <v>2217</v>
      </c>
      <c r="BK53" s="14">
        <v>45944</v>
      </c>
      <c r="BL53" s="6">
        <v>0.35416666666666669</v>
      </c>
      <c r="BM53" s="3">
        <v>0.53439531299999998</v>
      </c>
      <c r="BN53" s="3">
        <v>1.220278413</v>
      </c>
      <c r="BO53" s="3">
        <v>0.99332877799999997</v>
      </c>
      <c r="BP53" s="16">
        <f t="shared" si="22"/>
        <v>0.91600083466666671</v>
      </c>
      <c r="BQ53" s="3">
        <f t="shared" si="0"/>
        <v>0.18662236996402687</v>
      </c>
      <c r="BR53" s="3">
        <f t="shared" si="23"/>
        <v>0.34941896747532836</v>
      </c>
      <c r="BT53" s="3">
        <v>2217</v>
      </c>
      <c r="BU53" s="14">
        <v>45944</v>
      </c>
      <c r="BV53" s="6">
        <v>0.35416666666666669</v>
      </c>
      <c r="BW53" s="3">
        <v>0.53439531299999998</v>
      </c>
      <c r="BX53" s="7">
        <f t="shared" si="1"/>
        <v>0.12899687615967456</v>
      </c>
      <c r="BY53" s="3">
        <v>1.220278413</v>
      </c>
      <c r="BZ53" s="7">
        <f t="shared" si="2"/>
        <v>0.25131070702552105</v>
      </c>
      <c r="CA53" s="3">
        <v>0.99332877799999997</v>
      </c>
      <c r="CB53" s="7">
        <f t="shared" si="3"/>
        <v>0.20524883093404675</v>
      </c>
      <c r="CC53" s="8"/>
      <c r="CD53" s="7">
        <f t="shared" si="24"/>
        <v>0.19518547137308082</v>
      </c>
      <c r="CE53" s="3">
        <f t="shared" si="25"/>
        <v>6.1774765960784281E-2</v>
      </c>
    </row>
    <row r="54" spans="1:83" x14ac:dyDescent="0.25">
      <c r="A54" s="14">
        <v>45944</v>
      </c>
      <c r="B54" s="6">
        <v>0.35625000000000001</v>
      </c>
      <c r="C54" s="3">
        <v>0.54285730899999995</v>
      </c>
      <c r="D54" s="7">
        <f t="shared" si="4"/>
        <v>0.13180431630503894</v>
      </c>
      <c r="E54" s="3">
        <v>1.2455090900000001</v>
      </c>
      <c r="F54" s="7">
        <f t="shared" si="5"/>
        <v>0.25793828874718866</v>
      </c>
      <c r="G54" s="3">
        <v>1.0513385150000001</v>
      </c>
      <c r="H54" s="7">
        <f t="shared" si="6"/>
        <v>0.21951422262680062</v>
      </c>
      <c r="I54" s="8"/>
      <c r="J54" s="14">
        <v>45945</v>
      </c>
      <c r="K54" s="6">
        <v>0.35625000000000001</v>
      </c>
      <c r="L54" s="3">
        <v>0.48885823099999998</v>
      </c>
      <c r="M54" s="7">
        <f t="shared" si="7"/>
        <v>0.15797598884747394</v>
      </c>
      <c r="N54" s="3">
        <v>0.83282430900000004</v>
      </c>
      <c r="O54" s="7">
        <f t="shared" si="8"/>
        <v>0.17538034994805493</v>
      </c>
      <c r="P54" s="3">
        <v>0.73430892800000003</v>
      </c>
      <c r="Q54" s="7">
        <f t="shared" si="9"/>
        <v>0.16774736611094901</v>
      </c>
      <c r="R54" s="8"/>
      <c r="S54" s="14">
        <v>45940</v>
      </c>
      <c r="T54" s="6">
        <v>0.35625000000000001</v>
      </c>
      <c r="U54" s="3">
        <v>1.324541062</v>
      </c>
      <c r="V54" s="7">
        <f t="shared" si="10"/>
        <v>0.57887892658569029</v>
      </c>
      <c r="W54" s="3">
        <v>1.369657149</v>
      </c>
      <c r="X54" s="7">
        <f t="shared" si="11"/>
        <v>0.28499780055368928</v>
      </c>
      <c r="Y54" s="3">
        <v>0.95578154500000001</v>
      </c>
      <c r="Z54" s="7">
        <f t="shared" si="12"/>
        <v>0.17920630081512509</v>
      </c>
      <c r="AA54" s="8"/>
      <c r="AB54" s="14">
        <v>45941</v>
      </c>
      <c r="AC54" s="6">
        <v>0.35625000000000001</v>
      </c>
      <c r="AD54" s="3">
        <v>0.73721492300000002</v>
      </c>
      <c r="AE54" s="7">
        <f t="shared" si="13"/>
        <v>0.20421465057015406</v>
      </c>
      <c r="AF54" s="3">
        <v>1.2584096849999999</v>
      </c>
      <c r="AG54" s="7">
        <f t="shared" si="14"/>
        <v>0.23505048200786074</v>
      </c>
      <c r="AH54" s="3">
        <v>1.3771283400000001</v>
      </c>
      <c r="AI54" s="7">
        <f t="shared" si="15"/>
        <v>0.37919519610265734</v>
      </c>
      <c r="AJ54" s="8"/>
      <c r="AK54" s="14">
        <v>45942</v>
      </c>
      <c r="AL54" s="6">
        <v>0.35625000000000001</v>
      </c>
      <c r="AM54" s="3">
        <v>0.78594402200000002</v>
      </c>
      <c r="AN54" s="7">
        <f t="shared" si="16"/>
        <v>0.20873024589579642</v>
      </c>
      <c r="AO54" s="3">
        <v>1.4973325209999999</v>
      </c>
      <c r="AP54" s="7">
        <f t="shared" si="17"/>
        <v>0.29265162840116732</v>
      </c>
      <c r="AQ54" s="3">
        <v>1.39444875</v>
      </c>
      <c r="AR54" s="7">
        <f t="shared" si="18"/>
        <v>0.2959923125826483</v>
      </c>
      <c r="AS54" s="8"/>
      <c r="AT54" s="14">
        <v>45943</v>
      </c>
      <c r="AU54" s="6">
        <v>0.35625000000000001</v>
      </c>
      <c r="AV54" s="3">
        <v>0.71012489300000003</v>
      </c>
      <c r="AW54" s="7">
        <f t="shared" si="19"/>
        <v>0.22617566837910258</v>
      </c>
      <c r="AX54" s="3">
        <v>1.1430451479999999</v>
      </c>
      <c r="AY54" s="7">
        <f t="shared" si="20"/>
        <v>0.26505602311003762</v>
      </c>
      <c r="AZ54" s="3">
        <v>1.1177353910000001</v>
      </c>
      <c r="BA54" s="7">
        <f t="shared" si="21"/>
        <v>0.26682479819230814</v>
      </c>
      <c r="BB54" s="8"/>
      <c r="BC54" s="7">
        <f>AVERAGE(D54,F54,H54,M54,O54,Q54,V54,X54,Z54,AE54,AG54,AI54,AN54,AP54,AR54,AW54,AY54,BA54)</f>
        <v>0.25151858698787466</v>
      </c>
      <c r="BD54" s="7">
        <f>STDEV(D54,F54,H54,M54,O54,Q54,V54,X54,Z54,AE54,,AG54,AI54,AN54,AP54,AR54,AW54,AY54,BA54)</f>
        <v>0.1144502045056766</v>
      </c>
      <c r="BE54" s="7">
        <f>AVERAGE(D54,F54,H54,M54,O54,Q54)</f>
        <v>0.18506008876425104</v>
      </c>
      <c r="BF54" s="3">
        <f>STDEV(D54,F54,H54,M54,O54,Q54)</f>
        <v>4.5741606554035183E-2</v>
      </c>
      <c r="BJ54" s="3">
        <v>2218</v>
      </c>
      <c r="BK54" s="14">
        <v>45944</v>
      </c>
      <c r="BL54" s="6">
        <v>0.35625000000000001</v>
      </c>
      <c r="BM54" s="3">
        <v>0.54285730899999995</v>
      </c>
      <c r="BN54" s="3">
        <v>1.2455090900000001</v>
      </c>
      <c r="BO54" s="3">
        <v>1.0513385150000001</v>
      </c>
      <c r="BP54" s="16">
        <f t="shared" si="22"/>
        <v>0.94656830466666675</v>
      </c>
      <c r="BQ54" s="3">
        <f t="shared" si="0"/>
        <v>0.19534779219667894</v>
      </c>
      <c r="BR54" s="3">
        <f t="shared" si="23"/>
        <v>0.36285324728543666</v>
      </c>
      <c r="BT54" s="3">
        <v>2218</v>
      </c>
      <c r="BU54" s="14">
        <v>45944</v>
      </c>
      <c r="BV54" s="6">
        <v>0.35625000000000001</v>
      </c>
      <c r="BW54" s="3">
        <v>0.54285730899999995</v>
      </c>
      <c r="BX54" s="7">
        <f t="shared" si="1"/>
        <v>0.13180431630503894</v>
      </c>
      <c r="BY54" s="3">
        <v>1.2455090900000001</v>
      </c>
      <c r="BZ54" s="7">
        <f t="shared" si="2"/>
        <v>0.25793828874718866</v>
      </c>
      <c r="CA54" s="3">
        <v>1.0513385150000001</v>
      </c>
      <c r="CB54" s="7">
        <f t="shared" si="3"/>
        <v>0.21951422262680062</v>
      </c>
      <c r="CC54" s="8"/>
      <c r="CD54" s="7">
        <f t="shared" si="24"/>
        <v>0.20308560922634275</v>
      </c>
      <c r="CE54" s="3">
        <f t="shared" si="25"/>
        <v>6.4651908360894628E-2</v>
      </c>
    </row>
    <row r="55" spans="1:83" x14ac:dyDescent="0.25">
      <c r="A55" s="14">
        <v>45944</v>
      </c>
      <c r="B55" s="6">
        <v>0.35833333333333334</v>
      </c>
      <c r="C55" s="3">
        <v>0.57162171900000003</v>
      </c>
      <c r="D55" s="7">
        <f t="shared" si="4"/>
        <v>0.1413474972982374</v>
      </c>
      <c r="E55" s="3">
        <v>1.311374697</v>
      </c>
      <c r="F55" s="7">
        <f t="shared" si="5"/>
        <v>0.27523983372910649</v>
      </c>
      <c r="G55" s="3">
        <v>1.1039183930000001</v>
      </c>
      <c r="H55" s="7">
        <f t="shared" si="6"/>
        <v>0.23244433735611253</v>
      </c>
      <c r="I55" s="8"/>
      <c r="J55" s="14">
        <v>45945</v>
      </c>
      <c r="K55" s="6">
        <v>0.35833333333333334</v>
      </c>
      <c r="L55" s="3">
        <v>0.48975634400000001</v>
      </c>
      <c r="M55" s="7">
        <f t="shared" si="7"/>
        <v>0.15838607227333076</v>
      </c>
      <c r="N55" s="3">
        <v>0.85200871300000003</v>
      </c>
      <c r="O55" s="7">
        <f t="shared" si="8"/>
        <v>0.18174686668110016</v>
      </c>
      <c r="P55" s="3">
        <v>0.75854194699999999</v>
      </c>
      <c r="Q55" s="7">
        <f t="shared" si="9"/>
        <v>0.17590197440713343</v>
      </c>
      <c r="R55" s="8"/>
      <c r="S55" s="14">
        <v>45940</v>
      </c>
      <c r="T55" s="6">
        <v>0.35833333333333334</v>
      </c>
      <c r="U55" s="3">
        <v>1.534500851</v>
      </c>
      <c r="V55" s="7">
        <f t="shared" si="10"/>
        <v>0.62202586492178824</v>
      </c>
      <c r="W55" s="3">
        <v>1.395655109</v>
      </c>
      <c r="X55" s="7">
        <f t="shared" si="11"/>
        <v>0.29202826434355522</v>
      </c>
      <c r="Y55" s="3">
        <v>0.90743361499999997</v>
      </c>
      <c r="Z55" s="7">
        <f t="shared" si="12"/>
        <v>0.16935460994064355</v>
      </c>
      <c r="AA55" s="8"/>
      <c r="AB55" s="14">
        <v>45941</v>
      </c>
      <c r="AC55" s="6">
        <v>0.35833333333333334</v>
      </c>
      <c r="AD55" s="3">
        <v>0.75566792500000002</v>
      </c>
      <c r="AE55" s="7">
        <f t="shared" si="13"/>
        <v>0.21014894960982411</v>
      </c>
      <c r="AF55" s="3">
        <v>1.2916863240000001</v>
      </c>
      <c r="AG55" s="7">
        <f t="shared" si="14"/>
        <v>0.2433792687067341</v>
      </c>
      <c r="AH55" s="3">
        <v>1.4184388160000001</v>
      </c>
      <c r="AI55" s="7">
        <f t="shared" si="15"/>
        <v>0.38699365732783036</v>
      </c>
      <c r="AJ55" s="8"/>
      <c r="AK55" s="14">
        <v>45942</v>
      </c>
      <c r="AL55" s="6">
        <v>0.35833333333333334</v>
      </c>
      <c r="AM55" s="3">
        <v>0.80973273499999998</v>
      </c>
      <c r="AN55" s="7">
        <f t="shared" si="16"/>
        <v>0.21648306195680486</v>
      </c>
      <c r="AO55" s="3">
        <v>1.5416177879999999</v>
      </c>
      <c r="AP55" s="7">
        <f t="shared" si="17"/>
        <v>0.30312230583392014</v>
      </c>
      <c r="AQ55" s="3">
        <v>1.4390227419999999</v>
      </c>
      <c r="AR55" s="7">
        <f t="shared" si="18"/>
        <v>0.30754120214970859</v>
      </c>
      <c r="AS55" s="8"/>
      <c r="AT55" s="14">
        <v>45943</v>
      </c>
      <c r="AU55" s="6">
        <v>0.35833333333333334</v>
      </c>
      <c r="AV55" s="3">
        <v>0.72887374999999999</v>
      </c>
      <c r="AW55" s="7">
        <f t="shared" si="19"/>
        <v>0.23350709322034288</v>
      </c>
      <c r="AX55" s="3">
        <v>1.1635177940000001</v>
      </c>
      <c r="AY55" s="7">
        <f t="shared" si="20"/>
        <v>0.27113337157831646</v>
      </c>
      <c r="AZ55" s="3">
        <v>1.136386779</v>
      </c>
      <c r="BA55" s="7">
        <f t="shared" si="21"/>
        <v>0.2726555571992626</v>
      </c>
      <c r="BB55" s="8"/>
      <c r="BC55" s="7">
        <f>AVERAGE(D55,F55,H55,M55,O55,Q55,V55,X55,Z55,AE55,AG55,AI55,AN55,AP55,AR55,AW55,AY55,BA55)</f>
        <v>0.26074665491854176</v>
      </c>
      <c r="BD55" s="7">
        <f>STDEV(D55,F55,H55,M55,O55,Q55,V55,X55,Z55,AE55,,AG55,AI55,AN55,AP55,AR55,AW55,AY55,BA55)</f>
        <v>0.12228953107937986</v>
      </c>
      <c r="BE55" s="7">
        <f>AVERAGE(D55,F55,H55,M55,O55,Q55)</f>
        <v>0.19417776362417016</v>
      </c>
      <c r="BF55" s="3">
        <f>STDEV(D55,F55,H55,M55,O55,Q55)</f>
        <v>5.0191640250179477E-2</v>
      </c>
      <c r="BJ55" s="3">
        <v>2219</v>
      </c>
      <c r="BK55" s="14">
        <v>45944</v>
      </c>
      <c r="BL55" s="6">
        <v>0.35833333333333334</v>
      </c>
      <c r="BM55" s="3">
        <v>0.57162171900000003</v>
      </c>
      <c r="BN55" s="3">
        <v>1.311374697</v>
      </c>
      <c r="BO55" s="3">
        <v>1.1039183930000001</v>
      </c>
      <c r="BP55" s="16">
        <f t="shared" si="22"/>
        <v>0.99563826966666669</v>
      </c>
      <c r="BQ55" s="3">
        <f t="shared" si="0"/>
        <v>0.20935471405074332</v>
      </c>
      <c r="BR55" s="3">
        <f t="shared" si="23"/>
        <v>0.3815783745795594</v>
      </c>
      <c r="BT55" s="3">
        <v>2219</v>
      </c>
      <c r="BU55" s="14">
        <v>45944</v>
      </c>
      <c r="BV55" s="6">
        <v>0.35833333333333334</v>
      </c>
      <c r="BW55" s="3">
        <v>0.57162171900000003</v>
      </c>
      <c r="BX55" s="7">
        <f t="shared" si="1"/>
        <v>0.1413474972982374</v>
      </c>
      <c r="BY55" s="3">
        <v>1.311374697</v>
      </c>
      <c r="BZ55" s="7">
        <f t="shared" si="2"/>
        <v>0.27523983372910649</v>
      </c>
      <c r="CA55" s="3">
        <v>1.1039183930000001</v>
      </c>
      <c r="CB55" s="7">
        <f t="shared" si="3"/>
        <v>0.23244433735611253</v>
      </c>
      <c r="CC55" s="8"/>
      <c r="CD55" s="7">
        <f t="shared" si="24"/>
        <v>0.21634388946115216</v>
      </c>
      <c r="CE55" s="3">
        <f t="shared" si="25"/>
        <v>6.8382803068775935E-2</v>
      </c>
    </row>
    <row r="56" spans="1:83" x14ac:dyDescent="0.25">
      <c r="A56" s="14">
        <v>45944</v>
      </c>
      <c r="B56" s="6">
        <v>0.36041666666666666</v>
      </c>
      <c r="C56" s="3">
        <v>0.59198953300000001</v>
      </c>
      <c r="D56" s="7">
        <f t="shared" si="4"/>
        <v>0.14810493593291826</v>
      </c>
      <c r="E56" s="3">
        <v>1.31409145</v>
      </c>
      <c r="F56" s="7">
        <f t="shared" si="5"/>
        <v>0.2759534690598226</v>
      </c>
      <c r="G56" s="3">
        <v>1.1596352080000001</v>
      </c>
      <c r="H56" s="7">
        <f t="shared" si="6"/>
        <v>0.24614586801203847</v>
      </c>
      <c r="I56" s="8"/>
      <c r="J56" s="14">
        <v>45945</v>
      </c>
      <c r="K56" s="6">
        <v>0.36041666666666666</v>
      </c>
      <c r="L56" s="3">
        <v>0.49672675199999999</v>
      </c>
      <c r="M56" s="7">
        <f t="shared" si="7"/>
        <v>0.16156879960525861</v>
      </c>
      <c r="N56" s="3">
        <v>0.87265432499999995</v>
      </c>
      <c r="O56" s="7">
        <f t="shared" si="8"/>
        <v>0.18859829840980843</v>
      </c>
      <c r="P56" s="3">
        <v>0.78907672900000003</v>
      </c>
      <c r="Q56" s="7">
        <f t="shared" si="9"/>
        <v>0.18617717728711225</v>
      </c>
      <c r="R56" s="8"/>
      <c r="S56" s="14">
        <v>45940</v>
      </c>
      <c r="T56" s="6">
        <v>0.36041666666666666</v>
      </c>
      <c r="U56" s="3">
        <v>1.7240734499999999</v>
      </c>
      <c r="V56" s="7">
        <f t="shared" si="10"/>
        <v>0.66098321612805577</v>
      </c>
      <c r="W56" s="3">
        <v>1.4201779329999999</v>
      </c>
      <c r="X56" s="7">
        <f t="shared" si="11"/>
        <v>0.29865981644061423</v>
      </c>
      <c r="Y56" s="3">
        <v>0.88685267400000001</v>
      </c>
      <c r="Z56" s="7">
        <f t="shared" si="12"/>
        <v>0.16516090260637004</v>
      </c>
      <c r="AA56" s="8"/>
      <c r="AB56" s="14">
        <v>45941</v>
      </c>
      <c r="AC56" s="6">
        <v>0.36041666666666666</v>
      </c>
      <c r="AD56" s="3">
        <v>0.77608895700000002</v>
      </c>
      <c r="AE56" s="7">
        <f t="shared" si="13"/>
        <v>0.21671614721738255</v>
      </c>
      <c r="AF56" s="3">
        <v>1.3264461190000001</v>
      </c>
      <c r="AG56" s="7">
        <f t="shared" si="14"/>
        <v>0.25207927348340525</v>
      </c>
      <c r="AH56" s="3">
        <v>1.455010914</v>
      </c>
      <c r="AI56" s="7">
        <f t="shared" si="15"/>
        <v>0.39389762251516514</v>
      </c>
      <c r="AJ56" s="8"/>
      <c r="AK56" s="14">
        <v>45942</v>
      </c>
      <c r="AL56" s="6">
        <v>0.36041666666666666</v>
      </c>
      <c r="AM56" s="3">
        <v>0.83201159899999999</v>
      </c>
      <c r="AN56" s="7">
        <f t="shared" si="16"/>
        <v>0.22374381350062414</v>
      </c>
      <c r="AO56" s="3">
        <v>1.5891042719999999</v>
      </c>
      <c r="AP56" s="7">
        <f t="shared" si="17"/>
        <v>0.31434986953765892</v>
      </c>
      <c r="AQ56" s="3">
        <v>1.4635369579999999</v>
      </c>
      <c r="AR56" s="7">
        <f t="shared" si="18"/>
        <v>0.31389270805492486</v>
      </c>
      <c r="AS56" s="8"/>
      <c r="AT56" s="14">
        <v>45943</v>
      </c>
      <c r="AU56" s="6">
        <v>0.36041666666666666</v>
      </c>
      <c r="AV56" s="3">
        <v>0.75655341600000003</v>
      </c>
      <c r="AW56" s="7">
        <f t="shared" si="19"/>
        <v>0.24433076054628367</v>
      </c>
      <c r="AX56" s="3">
        <v>1.18297987</v>
      </c>
      <c r="AY56" s="7">
        <f t="shared" si="20"/>
        <v>0.27691073019469287</v>
      </c>
      <c r="AZ56" s="3">
        <v>1.1508404480000001</v>
      </c>
      <c r="BA56" s="7">
        <f t="shared" si="21"/>
        <v>0.27717403382444944</v>
      </c>
      <c r="BB56" s="8"/>
      <c r="BC56" s="7">
        <f>AVERAGE(D56,F56,H56,M56,O56,Q56,V56,X56,Z56,AE56,AG56,AI56,AN56,AP56,AR56,AW56,AY56,BA56)</f>
        <v>0.26913596901981029</v>
      </c>
      <c r="BD56" s="7">
        <f>STDEV(D56,F56,H56,M56,O56,Q56,V56,X56,Z56,AE56,,AG56,AI56,AN56,AP56,AR56,AW56,AY56,BA56)</f>
        <v>0.12898402020558766</v>
      </c>
      <c r="BE56" s="7">
        <f>AVERAGE(D56,F56,H56,M56,O56,Q56)</f>
        <v>0.20109142471782646</v>
      </c>
      <c r="BF56" s="3">
        <f>STDEV(D56,F56,H56,M56,O56,Q56)</f>
        <v>4.9764138522692805E-2</v>
      </c>
      <c r="BJ56" s="3">
        <v>2220</v>
      </c>
      <c r="BK56" s="14">
        <v>45944</v>
      </c>
      <c r="BL56" s="6">
        <v>0.36041666666666666</v>
      </c>
      <c r="BM56" s="3">
        <v>0.59198953300000001</v>
      </c>
      <c r="BN56" s="3">
        <v>1.31409145</v>
      </c>
      <c r="BO56" s="3">
        <v>1.1596352080000001</v>
      </c>
      <c r="BP56" s="16">
        <f t="shared" si="22"/>
        <v>1.021905397</v>
      </c>
      <c r="BQ56" s="3">
        <f t="shared" si="0"/>
        <v>0.21685261220267313</v>
      </c>
      <c r="BR56" s="3">
        <f t="shared" si="23"/>
        <v>0.38024323828615419</v>
      </c>
      <c r="BT56" s="3">
        <v>2220</v>
      </c>
      <c r="BU56" s="14">
        <v>45944</v>
      </c>
      <c r="BV56" s="6">
        <v>0.36041666666666666</v>
      </c>
      <c r="BW56" s="3">
        <v>0.59198953300000001</v>
      </c>
      <c r="BX56" s="7">
        <f t="shared" si="1"/>
        <v>0.14810493593291826</v>
      </c>
      <c r="BY56" s="3">
        <v>1.31409145</v>
      </c>
      <c r="BZ56" s="7">
        <f t="shared" si="2"/>
        <v>0.2759534690598226</v>
      </c>
      <c r="CA56" s="3">
        <v>1.1596352080000001</v>
      </c>
      <c r="CB56" s="7">
        <f t="shared" si="3"/>
        <v>0.24614586801203847</v>
      </c>
      <c r="CC56" s="8"/>
      <c r="CD56" s="7">
        <f t="shared" si="24"/>
        <v>0.22340142433492641</v>
      </c>
      <c r="CE56" s="3">
        <f t="shared" si="25"/>
        <v>6.6890164780117736E-2</v>
      </c>
    </row>
    <row r="57" spans="1:83" x14ac:dyDescent="0.25">
      <c r="A57" s="14">
        <v>45944</v>
      </c>
      <c r="B57" s="6">
        <v>0.36249999999999999</v>
      </c>
      <c r="C57" s="3">
        <v>0.73297767700000005</v>
      </c>
      <c r="D57" s="7">
        <f t="shared" si="4"/>
        <v>0.19488063465530203</v>
      </c>
      <c r="E57" s="3">
        <v>1.352083814</v>
      </c>
      <c r="F57" s="7">
        <f t="shared" si="5"/>
        <v>0.28593328439372506</v>
      </c>
      <c r="G57" s="3">
        <v>1.2106971660000001</v>
      </c>
      <c r="H57" s="7">
        <f t="shared" si="6"/>
        <v>0.25870270534900047</v>
      </c>
      <c r="I57" s="8"/>
      <c r="J57" s="14">
        <v>45945</v>
      </c>
      <c r="K57" s="6">
        <v>0.36249999999999999</v>
      </c>
      <c r="L57" s="3">
        <v>0.50661487699999996</v>
      </c>
      <c r="M57" s="7">
        <f t="shared" si="7"/>
        <v>0.16608377286062886</v>
      </c>
      <c r="N57" s="3">
        <v>0.88751469599999999</v>
      </c>
      <c r="O57" s="7">
        <f t="shared" si="8"/>
        <v>0.19352984596430955</v>
      </c>
      <c r="P57" s="3">
        <v>0.82149021099999997</v>
      </c>
      <c r="Q57" s="7">
        <f t="shared" si="9"/>
        <v>0.19708457802102095</v>
      </c>
      <c r="R57" s="8"/>
      <c r="S57" s="14">
        <v>45940</v>
      </c>
      <c r="T57" s="6">
        <v>0.36249999999999999</v>
      </c>
      <c r="U57" s="3">
        <v>1.9182542570000001</v>
      </c>
      <c r="V57" s="7">
        <f t="shared" si="10"/>
        <v>0.70088755850517048</v>
      </c>
      <c r="W57" s="3">
        <v>1.4451784670000001</v>
      </c>
      <c r="X57" s="7">
        <f t="shared" si="11"/>
        <v>0.30542055262969653</v>
      </c>
      <c r="Y57" s="3">
        <v>0.87061372800000003</v>
      </c>
      <c r="Z57" s="7">
        <f t="shared" si="12"/>
        <v>0.16185194861145447</v>
      </c>
      <c r="AA57" s="8"/>
      <c r="AB57" s="14">
        <v>45941</v>
      </c>
      <c r="AC57" s="6">
        <v>0.36249999999999999</v>
      </c>
      <c r="AD57" s="3">
        <v>0.79559807199999999</v>
      </c>
      <c r="AE57" s="7">
        <f t="shared" si="13"/>
        <v>0.22299008152949676</v>
      </c>
      <c r="AF57" s="3">
        <v>1.363209484</v>
      </c>
      <c r="AG57" s="7">
        <f t="shared" si="14"/>
        <v>0.26128075039391369</v>
      </c>
      <c r="AH57" s="3">
        <v>1.490110056</v>
      </c>
      <c r="AI57" s="7">
        <f t="shared" si="15"/>
        <v>0.4005235277195458</v>
      </c>
      <c r="AJ57" s="8"/>
      <c r="AK57" s="14">
        <v>45942</v>
      </c>
      <c r="AL57" s="6">
        <v>0.36249999999999999</v>
      </c>
      <c r="AM57" s="3">
        <v>0.85572901400000001</v>
      </c>
      <c r="AN57" s="7">
        <f t="shared" si="16"/>
        <v>0.23147339332016306</v>
      </c>
      <c r="AO57" s="3">
        <v>1.6344492930000001</v>
      </c>
      <c r="AP57" s="7">
        <f t="shared" si="17"/>
        <v>0.3250711120690048</v>
      </c>
      <c r="AQ57" s="3">
        <v>1.506560176</v>
      </c>
      <c r="AR57" s="7">
        <f t="shared" si="18"/>
        <v>0.32503980014175349</v>
      </c>
      <c r="AS57" s="8"/>
      <c r="AT57" s="14">
        <v>45943</v>
      </c>
      <c r="AU57" s="6">
        <v>0.36249999999999999</v>
      </c>
      <c r="AV57" s="3">
        <v>0.77535668999999996</v>
      </c>
      <c r="AW57" s="7">
        <f t="shared" si="19"/>
        <v>0.25168346423911403</v>
      </c>
      <c r="AX57" s="3">
        <v>1.2030956399999999</v>
      </c>
      <c r="AY57" s="7">
        <f t="shared" si="20"/>
        <v>0.28288213926403094</v>
      </c>
      <c r="AZ57" s="3">
        <v>1.1685901080000001</v>
      </c>
      <c r="BA57" s="7">
        <f t="shared" si="21"/>
        <v>0.28272289645683796</v>
      </c>
      <c r="BB57" s="8"/>
      <c r="BC57" s="7">
        <f>AVERAGE(D57,F57,H57,M57,O57,Q57,V57,X57,Z57,AE57,AG57,AI57,AN57,AP57,AR57,AW57,AY57,BA57)</f>
        <v>0.28044678034023163</v>
      </c>
      <c r="BD57" s="7">
        <f>STDEV(D57,F57,H57,M57,O57,Q57,V57,X57,Z57,AE57,,AG57,AI57,AN57,AP57,AR57,AW57,AY57,BA57)</f>
        <v>0.13471795397540443</v>
      </c>
      <c r="BE57" s="7">
        <f>AVERAGE(D57,F57,H57,M57,O57,Q57)</f>
        <v>0.21603580354066446</v>
      </c>
      <c r="BF57" s="3">
        <f>STDEV(D57,F57,H57,M57,O57,Q57)</f>
        <v>4.5857466031778739E-2</v>
      </c>
      <c r="BJ57" s="3">
        <v>2221</v>
      </c>
      <c r="BK57" s="14">
        <v>45944</v>
      </c>
      <c r="BL57" s="6">
        <v>0.36249999999999999</v>
      </c>
      <c r="BM57" s="3">
        <v>0.73297767700000005</v>
      </c>
      <c r="BN57" s="3">
        <v>1.352083814</v>
      </c>
      <c r="BO57" s="3">
        <v>1.2106971660000001</v>
      </c>
      <c r="BP57" s="16">
        <f t="shared" si="22"/>
        <v>1.0985862190000002</v>
      </c>
      <c r="BQ57" s="3">
        <f t="shared" si="0"/>
        <v>0.23874099711306435</v>
      </c>
      <c r="BR57" s="3">
        <f t="shared" si="23"/>
        <v>0.32442217949100377</v>
      </c>
      <c r="BT57" s="3">
        <v>2221</v>
      </c>
      <c r="BU57" s="14">
        <v>45944</v>
      </c>
      <c r="BV57" s="6">
        <v>0.36249999999999999</v>
      </c>
      <c r="BW57" s="3">
        <v>0.73297767700000005</v>
      </c>
      <c r="BX57" s="7">
        <f t="shared" si="1"/>
        <v>0.19488063465530203</v>
      </c>
      <c r="BY57" s="3">
        <v>1.352083814</v>
      </c>
      <c r="BZ57" s="7">
        <f t="shared" si="2"/>
        <v>0.28593328439372506</v>
      </c>
      <c r="CA57" s="3">
        <v>1.2106971660000001</v>
      </c>
      <c r="CB57" s="7">
        <f t="shared" si="3"/>
        <v>0.25870270534900047</v>
      </c>
      <c r="CC57" s="8"/>
      <c r="CD57" s="7">
        <f t="shared" si="24"/>
        <v>0.2465055414660092</v>
      </c>
      <c r="CE57" s="3">
        <f t="shared" si="25"/>
        <v>4.6735686163662957E-2</v>
      </c>
    </row>
    <row r="58" spans="1:83" x14ac:dyDescent="0.25">
      <c r="A58" s="14">
        <v>45944</v>
      </c>
      <c r="B58" s="6">
        <v>0.36458333333333331</v>
      </c>
      <c r="C58" s="3">
        <v>0.72367903</v>
      </c>
      <c r="D58" s="7">
        <f t="shared" si="4"/>
        <v>0.19179561843863491</v>
      </c>
      <c r="E58" s="3">
        <v>1.3760473470000001</v>
      </c>
      <c r="F58" s="7">
        <f t="shared" si="5"/>
        <v>0.2922280133578895</v>
      </c>
      <c r="G58" s="3">
        <v>1.3321771520000001</v>
      </c>
      <c r="H58" s="7">
        <f t="shared" si="6"/>
        <v>0.28857630369198645</v>
      </c>
      <c r="I58" s="8"/>
      <c r="J58" s="14">
        <v>45945</v>
      </c>
      <c r="K58" s="6">
        <v>0.36458333333333331</v>
      </c>
      <c r="L58" s="3">
        <v>0.51897501899999998</v>
      </c>
      <c r="M58" s="7">
        <f t="shared" si="7"/>
        <v>0.17172748292321194</v>
      </c>
      <c r="N58" s="3">
        <v>0.90401688000000002</v>
      </c>
      <c r="O58" s="7">
        <f t="shared" si="8"/>
        <v>0.1990062439054596</v>
      </c>
      <c r="P58" s="3">
        <v>0.85281122399999998</v>
      </c>
      <c r="Q58" s="7">
        <f t="shared" si="9"/>
        <v>0.20762435403715418</v>
      </c>
      <c r="R58" s="8"/>
      <c r="S58" s="14">
        <v>45940</v>
      </c>
      <c r="T58" s="6">
        <v>0.36458333333333331</v>
      </c>
      <c r="U58" s="3">
        <v>2.1020868529999999</v>
      </c>
      <c r="V58" s="7">
        <f t="shared" si="10"/>
        <v>0.73866533358083886</v>
      </c>
      <c r="W58" s="3">
        <v>1.4711887749999999</v>
      </c>
      <c r="X58" s="7">
        <f t="shared" si="11"/>
        <v>0.31245435561105589</v>
      </c>
      <c r="Y58" s="3">
        <v>0.86171409399999999</v>
      </c>
      <c r="Z58" s="7">
        <f t="shared" si="12"/>
        <v>0.16003850089892518</v>
      </c>
      <c r="AA58" s="8"/>
      <c r="AB58" s="14">
        <v>45941</v>
      </c>
      <c r="AC58" s="6">
        <v>0.36458333333333331</v>
      </c>
      <c r="AD58" s="3">
        <v>0.81483572000000004</v>
      </c>
      <c r="AE58" s="7">
        <f t="shared" si="13"/>
        <v>0.22917671479664273</v>
      </c>
      <c r="AF58" s="3">
        <v>1.405418128</v>
      </c>
      <c r="AG58" s="7">
        <f t="shared" si="14"/>
        <v>0.27184512237645309</v>
      </c>
      <c r="AH58" s="3">
        <v>1.523802206</v>
      </c>
      <c r="AI58" s="7">
        <f t="shared" si="15"/>
        <v>0.40688382541661688</v>
      </c>
      <c r="AJ58" s="8"/>
      <c r="AK58" s="14">
        <v>45942</v>
      </c>
      <c r="AL58" s="6">
        <v>0.36458333333333331</v>
      </c>
      <c r="AM58" s="3">
        <v>0.88449052500000003</v>
      </c>
      <c r="AN58" s="7">
        <f t="shared" si="16"/>
        <v>0.2408468598216788</v>
      </c>
      <c r="AO58" s="3">
        <v>1.6783165419999999</v>
      </c>
      <c r="AP58" s="7">
        <f t="shared" si="17"/>
        <v>0.33544295456328732</v>
      </c>
      <c r="AQ58" s="3">
        <v>1.5316981380000001</v>
      </c>
      <c r="AR58" s="7">
        <f t="shared" si="18"/>
        <v>0.33155291539243509</v>
      </c>
      <c r="AS58" s="8"/>
      <c r="AT58" s="14">
        <v>45943</v>
      </c>
      <c r="AU58" s="6">
        <v>0.36458333333333331</v>
      </c>
      <c r="AV58" s="3">
        <v>0.79723625099999995</v>
      </c>
      <c r="AW58" s="7">
        <f t="shared" si="19"/>
        <v>0.26023909816553592</v>
      </c>
      <c r="AX58" s="3">
        <v>1.229228279</v>
      </c>
      <c r="AY58" s="7">
        <f t="shared" si="20"/>
        <v>0.29063966868151475</v>
      </c>
      <c r="AZ58" s="3">
        <v>1.189788718</v>
      </c>
      <c r="BA58" s="7">
        <f t="shared" si="21"/>
        <v>0.2893499628281137</v>
      </c>
      <c r="BB58" s="8"/>
      <c r="BC58" s="7">
        <f>AVERAGE(D58,F58,H58,M58,O58,Q58,V58,X58,Z58,AE58,AG58,AI58,AN58,AP58,AR58,AW58,AY58,BA58)</f>
        <v>0.28989407380485749</v>
      </c>
      <c r="BD58" s="7">
        <f>STDEV(D58,F58,H58,M58,O58,Q58,V58,X58,Z58,AE58,,AG58,AI58,AN58,AP58,AR58,AW58,AY58,BA58)</f>
        <v>0.14177453382638108</v>
      </c>
      <c r="BE58" s="7">
        <f>AVERAGE(D58,F58,H58,M58,O58,Q58)</f>
        <v>0.22515966939238941</v>
      </c>
      <c r="BF58" s="3">
        <f>STDEV(D58,F58,H58,M58,O58,Q58)</f>
        <v>5.1922017804382589E-2</v>
      </c>
      <c r="BJ58" s="3">
        <v>2222</v>
      </c>
      <c r="BK58" s="14">
        <v>45944</v>
      </c>
      <c r="BL58" s="6">
        <v>0.36458333333333331</v>
      </c>
      <c r="BM58" s="3">
        <v>0.72367903</v>
      </c>
      <c r="BN58" s="3">
        <v>1.3760473470000001</v>
      </c>
      <c r="BO58" s="3">
        <v>1.3321771520000001</v>
      </c>
      <c r="BP58" s="16">
        <f t="shared" si="22"/>
        <v>1.1439678430000002</v>
      </c>
      <c r="BQ58" s="3">
        <f t="shared" si="0"/>
        <v>0.25169508951925484</v>
      </c>
      <c r="BR58" s="3">
        <f t="shared" si="23"/>
        <v>0.36464114311477014</v>
      </c>
      <c r="BT58" s="3">
        <v>2222</v>
      </c>
      <c r="BU58" s="14">
        <v>45944</v>
      </c>
      <c r="BV58" s="6">
        <v>0.36458333333333331</v>
      </c>
      <c r="BW58" s="3">
        <v>0.72367903</v>
      </c>
      <c r="BX58" s="7">
        <f t="shared" si="1"/>
        <v>0.19179561843863491</v>
      </c>
      <c r="BY58" s="3">
        <v>1.3760473470000001</v>
      </c>
      <c r="BZ58" s="7">
        <f t="shared" si="2"/>
        <v>0.2922280133578895</v>
      </c>
      <c r="CA58" s="3">
        <v>1.3321771520000001</v>
      </c>
      <c r="CB58" s="7">
        <f t="shared" si="3"/>
        <v>0.28857630369198645</v>
      </c>
      <c r="CC58" s="8"/>
      <c r="CD58" s="7">
        <f t="shared" si="24"/>
        <v>0.25753331182950362</v>
      </c>
      <c r="CE58" s="3">
        <f t="shared" si="25"/>
        <v>5.6959784015872914E-2</v>
      </c>
    </row>
    <row r="59" spans="1:83" x14ac:dyDescent="0.25">
      <c r="A59" s="14">
        <v>45944</v>
      </c>
      <c r="B59" s="6">
        <v>0.36666666666666664</v>
      </c>
      <c r="C59" s="3">
        <v>0.70738047199999998</v>
      </c>
      <c r="D59" s="7">
        <f t="shared" si="4"/>
        <v>0.18638823866195453</v>
      </c>
      <c r="E59" s="3">
        <v>1.3956993799999999</v>
      </c>
      <c r="F59" s="7">
        <f t="shared" si="5"/>
        <v>0.29739019964026336</v>
      </c>
      <c r="G59" s="3">
        <v>1.476607781</v>
      </c>
      <c r="H59" s="7">
        <f t="shared" si="6"/>
        <v>0.32409378061341793</v>
      </c>
      <c r="I59" s="8"/>
      <c r="J59" s="14">
        <v>45945</v>
      </c>
      <c r="K59" s="6">
        <v>0.36666666666666664</v>
      </c>
      <c r="L59" s="3">
        <v>0.54241653899999998</v>
      </c>
      <c r="M59" s="7">
        <f t="shared" si="7"/>
        <v>0.18243101224401112</v>
      </c>
      <c r="N59" s="3">
        <v>0.93552774800000005</v>
      </c>
      <c r="O59" s="7">
        <f t="shared" si="8"/>
        <v>0.20946340840193181</v>
      </c>
      <c r="P59" s="3">
        <v>0.89455103300000005</v>
      </c>
      <c r="Q59" s="7">
        <f t="shared" si="9"/>
        <v>0.22167013977901956</v>
      </c>
      <c r="R59" s="8"/>
      <c r="S59" s="14">
        <v>45940</v>
      </c>
      <c r="T59" s="6">
        <v>0.36666666666666664</v>
      </c>
      <c r="U59" s="3">
        <v>2.271652655</v>
      </c>
      <c r="V59" s="7">
        <f t="shared" si="10"/>
        <v>0.77351126878419818</v>
      </c>
      <c r="W59" s="3">
        <v>1.5026969619999999</v>
      </c>
      <c r="X59" s="7">
        <f t="shared" si="11"/>
        <v>0.32097491521603361</v>
      </c>
      <c r="Y59" s="3">
        <v>0.87124696499999998</v>
      </c>
      <c r="Z59" s="7">
        <f t="shared" si="12"/>
        <v>0.16198098112999837</v>
      </c>
      <c r="AA59" s="8"/>
      <c r="AB59" s="14">
        <v>45941</v>
      </c>
      <c r="AC59" s="6">
        <v>0.36666666666666664</v>
      </c>
      <c r="AD59" s="3">
        <v>0.83321477600000005</v>
      </c>
      <c r="AE59" s="7">
        <f t="shared" si="13"/>
        <v>0.23508723354968042</v>
      </c>
      <c r="AF59" s="3">
        <v>1.4434971459999999</v>
      </c>
      <c r="AG59" s="7">
        <f t="shared" si="14"/>
        <v>0.28137589315605482</v>
      </c>
      <c r="AH59" s="3">
        <v>1.5617190270000001</v>
      </c>
      <c r="AI59" s="7">
        <f t="shared" si="15"/>
        <v>0.41404164316604991</v>
      </c>
      <c r="AJ59" s="8"/>
      <c r="AK59" s="14">
        <v>45942</v>
      </c>
      <c r="AL59" s="6">
        <v>0.36666666666666664</v>
      </c>
      <c r="AM59" s="3">
        <v>0.910317457</v>
      </c>
      <c r="AN59" s="7">
        <f t="shared" si="16"/>
        <v>0.24926393783746609</v>
      </c>
      <c r="AO59" s="3">
        <v>1.7216941109999999</v>
      </c>
      <c r="AP59" s="7">
        <f t="shared" si="17"/>
        <v>0.34569901856795915</v>
      </c>
      <c r="AQ59" s="3">
        <v>1.571409069</v>
      </c>
      <c r="AR59" s="7">
        <f t="shared" si="18"/>
        <v>0.34184181113962664</v>
      </c>
      <c r="AS59" s="8"/>
      <c r="AT59" s="14">
        <v>45943</v>
      </c>
      <c r="AU59" s="6">
        <v>0.36666666666666664</v>
      </c>
      <c r="AV59" s="3">
        <v>0.80864144100000002</v>
      </c>
      <c r="AW59" s="7">
        <f t="shared" si="19"/>
        <v>0.26469890567727206</v>
      </c>
      <c r="AX59" s="3">
        <v>1.2570622650000001</v>
      </c>
      <c r="AY59" s="7">
        <f t="shared" si="20"/>
        <v>0.29890224657121167</v>
      </c>
      <c r="AZ59" s="3">
        <v>1.205675791</v>
      </c>
      <c r="BA59" s="7">
        <f t="shared" si="21"/>
        <v>0.29431654729833617</v>
      </c>
      <c r="BB59" s="8"/>
      <c r="BC59" s="7">
        <f>AVERAGE(D59,F59,H59,M59,O59,Q59,V59,X59,Z59,AE59,AG59,AI59,AN59,AP59,AR59,AW59,AY59,BA59)</f>
        <v>0.30017395452413809</v>
      </c>
      <c r="BD59" s="7">
        <f>STDEV(D59,F59,H59,M59,O59,Q59,V59,X59,Z59,AE59,,AG59,AI59,AN59,AP59,AR59,AW59,AY59,BA59)</f>
        <v>0.14831881613124637</v>
      </c>
      <c r="BE59" s="7">
        <f>AVERAGE(D59,F59,H59,M59,O59,Q59)</f>
        <v>0.23690612989009971</v>
      </c>
      <c r="BF59" s="3">
        <f>STDEV(D59,F59,H59,M59,O59,Q59)</f>
        <v>5.9606783617689042E-2</v>
      </c>
      <c r="BJ59" s="3">
        <v>2223</v>
      </c>
      <c r="BK59" s="14">
        <v>45944</v>
      </c>
      <c r="BL59" s="6">
        <v>0.36666666666666664</v>
      </c>
      <c r="BM59" s="3">
        <v>0.70738047199999998</v>
      </c>
      <c r="BN59" s="3">
        <v>1.3956993799999999</v>
      </c>
      <c r="BO59" s="3">
        <v>1.476607781</v>
      </c>
      <c r="BP59" s="16">
        <f t="shared" si="22"/>
        <v>1.193229211</v>
      </c>
      <c r="BQ59" s="3">
        <f t="shared" si="0"/>
        <v>0.2657566469709528</v>
      </c>
      <c r="BR59" s="3">
        <f t="shared" si="23"/>
        <v>0.42269763452024639</v>
      </c>
      <c r="BT59" s="3">
        <v>2223</v>
      </c>
      <c r="BU59" s="14">
        <v>45944</v>
      </c>
      <c r="BV59" s="6">
        <v>0.36666666666666664</v>
      </c>
      <c r="BW59" s="3">
        <v>0.70738047199999998</v>
      </c>
      <c r="BX59" s="7">
        <f t="shared" si="1"/>
        <v>0.18638823866195453</v>
      </c>
      <c r="BY59" s="3">
        <v>1.3956993799999999</v>
      </c>
      <c r="BZ59" s="7">
        <f t="shared" si="2"/>
        <v>0.29739019964026336</v>
      </c>
      <c r="CA59" s="3">
        <v>1.476607781</v>
      </c>
      <c r="CB59" s="7">
        <f t="shared" si="3"/>
        <v>0.32409378061341793</v>
      </c>
      <c r="CC59" s="8"/>
      <c r="CD59" s="7">
        <f t="shared" si="24"/>
        <v>0.26929073963854527</v>
      </c>
      <c r="CE59" s="3">
        <f t="shared" si="25"/>
        <v>7.3026630829634245E-2</v>
      </c>
    </row>
    <row r="60" spans="1:83" x14ac:dyDescent="0.25">
      <c r="A60" s="14">
        <v>45944</v>
      </c>
      <c r="B60" s="6">
        <v>0.36875000000000002</v>
      </c>
      <c r="C60" s="3">
        <v>0.71407632499999996</v>
      </c>
      <c r="D60" s="7">
        <f t="shared" si="4"/>
        <v>0.18860972476519289</v>
      </c>
      <c r="E60" s="3">
        <v>1.4237790859999999</v>
      </c>
      <c r="F60" s="7">
        <f t="shared" si="5"/>
        <v>0.30476616288672725</v>
      </c>
      <c r="G60" s="3">
        <v>1.594627113</v>
      </c>
      <c r="H60" s="7">
        <f t="shared" si="6"/>
        <v>0.3531163565698846</v>
      </c>
      <c r="I60" s="8"/>
      <c r="J60" s="14">
        <v>45945</v>
      </c>
      <c r="K60" s="6">
        <v>0.36875000000000002</v>
      </c>
      <c r="L60" s="3">
        <v>0.568400142</v>
      </c>
      <c r="M60" s="7">
        <f t="shared" si="7"/>
        <v>0.19429527090004137</v>
      </c>
      <c r="N60" s="3">
        <v>0.96745171600000002</v>
      </c>
      <c r="O60" s="7">
        <f t="shared" si="8"/>
        <v>0.22005766384282022</v>
      </c>
      <c r="P60" s="3">
        <v>0.94697771200000003</v>
      </c>
      <c r="Q60" s="7">
        <f t="shared" si="9"/>
        <v>0.23931214433135353</v>
      </c>
      <c r="R60" s="8"/>
      <c r="S60" s="14">
        <v>45940</v>
      </c>
      <c r="T60" s="6">
        <v>0.36875000000000002</v>
      </c>
      <c r="U60" s="3">
        <v>2.4213924310000001</v>
      </c>
      <c r="V60" s="7">
        <f t="shared" si="10"/>
        <v>0.80428293659880601</v>
      </c>
      <c r="W60" s="3">
        <v>1.533680452</v>
      </c>
      <c r="X60" s="7">
        <f t="shared" si="11"/>
        <v>0.32935358433194412</v>
      </c>
      <c r="Y60" s="3">
        <v>0.88486014999999996</v>
      </c>
      <c r="Z60" s="7">
        <f t="shared" si="12"/>
        <v>0.164754892865974</v>
      </c>
      <c r="AA60" s="8"/>
      <c r="AB60" s="14">
        <v>45941</v>
      </c>
      <c r="AC60" s="6">
        <v>0.36875000000000002</v>
      </c>
      <c r="AD60" s="3">
        <v>0.85035559299999997</v>
      </c>
      <c r="AE60" s="7">
        <f t="shared" si="13"/>
        <v>0.24059954714842491</v>
      </c>
      <c r="AF60" s="3">
        <v>1.478963617</v>
      </c>
      <c r="AG60" s="7">
        <f t="shared" si="14"/>
        <v>0.29025277137445837</v>
      </c>
      <c r="AH60" s="3">
        <v>1.5897947910000001</v>
      </c>
      <c r="AI60" s="7">
        <f t="shared" si="15"/>
        <v>0.41934169724727394</v>
      </c>
      <c r="AJ60" s="8"/>
      <c r="AK60" s="14">
        <v>45942</v>
      </c>
      <c r="AL60" s="6">
        <v>0.36875000000000002</v>
      </c>
      <c r="AM60" s="3">
        <v>0.93985437599999999</v>
      </c>
      <c r="AN60" s="7">
        <f t="shared" si="16"/>
        <v>0.25889011223437047</v>
      </c>
      <c r="AO60" s="3">
        <v>1.7646704</v>
      </c>
      <c r="AP60" s="7">
        <f t="shared" si="17"/>
        <v>0.35586020511733152</v>
      </c>
      <c r="AQ60" s="3">
        <v>1.5952826280000001</v>
      </c>
      <c r="AR60" s="7">
        <f t="shared" si="18"/>
        <v>0.3480273261472055</v>
      </c>
      <c r="AS60" s="8"/>
      <c r="AT60" s="14">
        <v>45943</v>
      </c>
      <c r="AU60" s="6">
        <v>0.36875000000000002</v>
      </c>
      <c r="AV60" s="3">
        <v>0.82809474800000005</v>
      </c>
      <c r="AW60" s="7">
        <f t="shared" si="19"/>
        <v>0.27230579382965781</v>
      </c>
      <c r="AX60" s="3">
        <v>1.280110783</v>
      </c>
      <c r="AY60" s="7">
        <f t="shared" si="20"/>
        <v>0.30574424811626816</v>
      </c>
      <c r="AZ60" s="3">
        <v>1.223528661</v>
      </c>
      <c r="BA60" s="7">
        <f t="shared" si="21"/>
        <v>0.29989767523114674</v>
      </c>
      <c r="BB60" s="8"/>
      <c r="BC60" s="7">
        <f>AVERAGE(D60,F60,H60,M60,O60,Q60,V60,X60,Z60,AE60,AG60,AI60,AN60,AP60,AR60,AW60,AY60,BA60)</f>
        <v>0.31052600630771565</v>
      </c>
      <c r="BD60" s="7">
        <f>STDEV(D60,F60,H60,M60,O60,Q60,V60,X60,Z60,AE60,,AG60,AI60,AN60,AP60,AR60,AW60,AY60,BA60)</f>
        <v>0.15367590797514344</v>
      </c>
      <c r="BE60" s="7">
        <f>AVERAGE(D60,F60,H60,M60,O60,Q60)</f>
        <v>0.25002622054933665</v>
      </c>
      <c r="BF60" s="3">
        <f>STDEV(D60,F60,H60,M60,O60,Q60)</f>
        <v>6.5597054743834898E-2</v>
      </c>
      <c r="BJ60" s="3">
        <v>2224</v>
      </c>
      <c r="BK60" s="14">
        <v>45944</v>
      </c>
      <c r="BL60" s="6">
        <v>0.36875000000000002</v>
      </c>
      <c r="BM60" s="3">
        <v>0.71407632499999996</v>
      </c>
      <c r="BN60" s="3">
        <v>1.4237790859999999</v>
      </c>
      <c r="BO60" s="3">
        <v>1.594627113</v>
      </c>
      <c r="BP60" s="16">
        <f t="shared" si="22"/>
        <v>1.2441608413333334</v>
      </c>
      <c r="BQ60" s="3">
        <f t="shared" si="0"/>
        <v>0.28029497741359927</v>
      </c>
      <c r="BR60" s="3">
        <f t="shared" si="23"/>
        <v>0.46694695408012438</v>
      </c>
      <c r="BT60" s="3">
        <v>2224</v>
      </c>
      <c r="BU60" s="14">
        <v>45944</v>
      </c>
      <c r="BV60" s="6">
        <v>0.36875000000000002</v>
      </c>
      <c r="BW60" s="3">
        <v>0.71407632499999996</v>
      </c>
      <c r="BX60" s="7">
        <f t="shared" si="1"/>
        <v>0.18860972476519289</v>
      </c>
      <c r="BY60" s="3">
        <v>1.4237790859999999</v>
      </c>
      <c r="BZ60" s="7">
        <f t="shared" si="2"/>
        <v>0.30476616288672725</v>
      </c>
      <c r="CA60" s="3">
        <v>1.594627113</v>
      </c>
      <c r="CB60" s="7">
        <f t="shared" si="3"/>
        <v>0.3531163565698846</v>
      </c>
      <c r="CC60" s="8"/>
      <c r="CD60" s="7">
        <f t="shared" si="24"/>
        <v>0.28216408140726829</v>
      </c>
      <c r="CE60" s="3">
        <f t="shared" si="25"/>
        <v>8.4550272278297006E-2</v>
      </c>
    </row>
    <row r="61" spans="1:83" x14ac:dyDescent="0.25">
      <c r="A61" s="14">
        <v>45944</v>
      </c>
      <c r="B61" s="6">
        <v>0.37083333333333335</v>
      </c>
      <c r="C61" s="3">
        <v>0.71861507400000002</v>
      </c>
      <c r="D61" s="7">
        <f t="shared" si="4"/>
        <v>0.19011554752288892</v>
      </c>
      <c r="E61" s="3">
        <v>1.4366060380000001</v>
      </c>
      <c r="F61" s="7">
        <f t="shared" si="5"/>
        <v>0.30813554027679524</v>
      </c>
      <c r="G61" s="3">
        <v>1.639609063</v>
      </c>
      <c r="H61" s="7">
        <f t="shared" si="6"/>
        <v>0.36417803636777557</v>
      </c>
      <c r="I61" s="8"/>
      <c r="J61" s="14">
        <v>45945</v>
      </c>
      <c r="K61" s="6">
        <v>0.37083333333333335</v>
      </c>
      <c r="L61" s="3">
        <v>0.58935431699999996</v>
      </c>
      <c r="M61" s="7">
        <f t="shared" si="7"/>
        <v>0.20386306456298034</v>
      </c>
      <c r="N61" s="3">
        <v>1.001079464</v>
      </c>
      <c r="O61" s="7">
        <f t="shared" si="8"/>
        <v>0.23121733397573799</v>
      </c>
      <c r="P61" s="3">
        <v>1.0036064760000001</v>
      </c>
      <c r="Q61" s="7">
        <f t="shared" si="9"/>
        <v>0.25836818471646072</v>
      </c>
      <c r="R61" s="8"/>
      <c r="S61" s="14">
        <v>45940</v>
      </c>
      <c r="T61" s="6">
        <v>0.37083333333333335</v>
      </c>
      <c r="U61" s="3">
        <v>2.5576246930000002</v>
      </c>
      <c r="V61" s="7">
        <f t="shared" si="10"/>
        <v>0.83227879731050236</v>
      </c>
      <c r="W61" s="3">
        <v>1.5607905399999999</v>
      </c>
      <c r="X61" s="7">
        <f t="shared" si="11"/>
        <v>0.33668479385854072</v>
      </c>
      <c r="Y61" s="3">
        <v>0.89820858800000003</v>
      </c>
      <c r="Z61" s="7">
        <f t="shared" si="12"/>
        <v>0.16747485801925321</v>
      </c>
      <c r="AA61" s="8"/>
      <c r="AB61" s="14">
        <v>45941</v>
      </c>
      <c r="AC61" s="6">
        <v>0.37083333333333335</v>
      </c>
      <c r="AD61" s="3">
        <v>0.87113087199999995</v>
      </c>
      <c r="AE61" s="7">
        <f t="shared" si="13"/>
        <v>0.24728066701274712</v>
      </c>
      <c r="AF61" s="3">
        <v>1.5113070280000001</v>
      </c>
      <c r="AG61" s="7">
        <f t="shared" si="14"/>
        <v>0.29834798108998861</v>
      </c>
      <c r="AH61" s="3">
        <v>1.6308477320000001</v>
      </c>
      <c r="AI61" s="7">
        <f t="shared" si="15"/>
        <v>0.42709154182829057</v>
      </c>
      <c r="AJ61" s="8"/>
      <c r="AK61" s="14">
        <v>45942</v>
      </c>
      <c r="AL61" s="6">
        <v>0.37083333333333335</v>
      </c>
      <c r="AM61" s="3">
        <v>0.96384986800000005</v>
      </c>
      <c r="AN61" s="7">
        <f t="shared" si="16"/>
        <v>0.26671031821900698</v>
      </c>
      <c r="AO61" s="3">
        <v>1.811163117</v>
      </c>
      <c r="AP61" s="7">
        <f t="shared" si="17"/>
        <v>0.36685280549341742</v>
      </c>
      <c r="AQ61" s="3">
        <v>1.6315825370000001</v>
      </c>
      <c r="AR61" s="7">
        <f t="shared" si="18"/>
        <v>0.35743244382962758</v>
      </c>
      <c r="AS61" s="8"/>
      <c r="AT61" s="14">
        <v>45943</v>
      </c>
      <c r="AU61" s="6">
        <v>0.37083333333333335</v>
      </c>
      <c r="AV61" s="3">
        <v>0.84821216899999996</v>
      </c>
      <c r="AW61" s="7">
        <f t="shared" si="19"/>
        <v>0.28017237257955652</v>
      </c>
      <c r="AX61" s="3">
        <v>1.304374725</v>
      </c>
      <c r="AY61" s="7">
        <f t="shared" si="20"/>
        <v>0.31294705085842989</v>
      </c>
      <c r="AZ61" s="3">
        <v>1.2465283819999999</v>
      </c>
      <c r="BA61" s="7">
        <f t="shared" si="21"/>
        <v>0.30708780126242069</v>
      </c>
      <c r="BB61" s="8"/>
      <c r="BC61" s="7">
        <f>AVERAGE(D61,F61,H61,M61,O61,Q61,V61,X61,Z61,AE61,AG61,AI61,AN61,AP61,AR61,AW61,AY61,BA61)</f>
        <v>0.3197910632658012</v>
      </c>
      <c r="BD61" s="7">
        <f>STDEV(D61,F61,H61,M61,O61,Q61,V61,X61,Z61,AE61,,AG61,AI61,AN61,AP61,AR61,AW61,AY61,BA61)</f>
        <v>0.15854379261005136</v>
      </c>
      <c r="BE61" s="7">
        <f>AVERAGE(D61,F61,H61,M61,O61,Q61)</f>
        <v>0.25931295123710646</v>
      </c>
      <c r="BF61" s="3">
        <f>STDEV(D61,F61,H61,M61,O61,Q61)</f>
        <v>6.6383067398303339E-2</v>
      </c>
      <c r="BJ61" s="3">
        <v>2225</v>
      </c>
      <c r="BK61" s="14">
        <v>45944</v>
      </c>
      <c r="BL61" s="6">
        <v>0.37083333333333335</v>
      </c>
      <c r="BM61" s="3">
        <v>0.71861507400000002</v>
      </c>
      <c r="BN61" s="3">
        <v>1.4366060380000001</v>
      </c>
      <c r="BO61" s="3">
        <v>1.639609063</v>
      </c>
      <c r="BP61" s="16">
        <f t="shared" si="22"/>
        <v>1.2649433916666666</v>
      </c>
      <c r="BQ61" s="3">
        <f t="shared" si="0"/>
        <v>0.28622731419939401</v>
      </c>
      <c r="BR61" s="3">
        <f t="shared" si="23"/>
        <v>0.48389929742990478</v>
      </c>
      <c r="BT61" s="3">
        <v>2225</v>
      </c>
      <c r="BU61" s="14">
        <v>45944</v>
      </c>
      <c r="BV61" s="6">
        <v>0.37083333333333335</v>
      </c>
      <c r="BW61" s="3">
        <v>0.71861507400000002</v>
      </c>
      <c r="BX61" s="7">
        <f t="shared" si="1"/>
        <v>0.19011554752288892</v>
      </c>
      <c r="BY61" s="3">
        <v>1.4366060380000001</v>
      </c>
      <c r="BZ61" s="7">
        <f t="shared" si="2"/>
        <v>0.30813554027679524</v>
      </c>
      <c r="CA61" s="3">
        <v>1.639609063</v>
      </c>
      <c r="CB61" s="7">
        <f t="shared" si="3"/>
        <v>0.36417803636777557</v>
      </c>
      <c r="CC61" s="8"/>
      <c r="CD61" s="7">
        <f t="shared" si="24"/>
        <v>0.28747637472248661</v>
      </c>
      <c r="CE61" s="3">
        <f t="shared" si="25"/>
        <v>8.8851214661192446E-2</v>
      </c>
    </row>
    <row r="62" spans="1:83" x14ac:dyDescent="0.25">
      <c r="A62" s="14">
        <v>45944</v>
      </c>
      <c r="B62" s="6">
        <v>0.37291666666666667</v>
      </c>
      <c r="C62" s="3">
        <v>0.725498274</v>
      </c>
      <c r="D62" s="7">
        <f t="shared" si="4"/>
        <v>0.1923991898229529</v>
      </c>
      <c r="E62" s="3">
        <v>1.4553414259999999</v>
      </c>
      <c r="F62" s="7">
        <f t="shared" si="5"/>
        <v>0.31305694270516238</v>
      </c>
      <c r="G62" s="3">
        <v>1.659918419</v>
      </c>
      <c r="H62" s="7">
        <f t="shared" si="6"/>
        <v>0.36917238616749248</v>
      </c>
      <c r="I62" s="8"/>
      <c r="J62" s="14">
        <v>45945</v>
      </c>
      <c r="K62" s="6">
        <v>0.37291666666666667</v>
      </c>
      <c r="L62" s="3">
        <v>0.623113994</v>
      </c>
      <c r="M62" s="7">
        <f t="shared" si="7"/>
        <v>0.21927792215882785</v>
      </c>
      <c r="N62" s="3">
        <v>1.0441683719999999</v>
      </c>
      <c r="O62" s="7">
        <f t="shared" si="8"/>
        <v>0.24551677501079155</v>
      </c>
      <c r="P62" s="3">
        <v>1.0576575530000001</v>
      </c>
      <c r="Q62" s="7">
        <f t="shared" si="9"/>
        <v>0.27655681242817515</v>
      </c>
      <c r="R62" s="8"/>
      <c r="S62" s="14">
        <v>45940</v>
      </c>
      <c r="T62" s="6">
        <v>0.37291666666666667</v>
      </c>
      <c r="U62" s="3">
        <v>2.6733158650000002</v>
      </c>
      <c r="V62" s="7">
        <f t="shared" si="10"/>
        <v>0.85605344429452512</v>
      </c>
      <c r="W62" s="3">
        <v>1.5831162480000001</v>
      </c>
      <c r="X62" s="7">
        <f t="shared" si="11"/>
        <v>0.34272219378057783</v>
      </c>
      <c r="Y62" s="3">
        <v>0.92635884000000002</v>
      </c>
      <c r="Z62" s="7">
        <f t="shared" si="12"/>
        <v>0.17321093773854535</v>
      </c>
      <c r="AA62" s="8"/>
      <c r="AB62" s="14">
        <v>45941</v>
      </c>
      <c r="AC62" s="6">
        <v>0.37291666666666667</v>
      </c>
      <c r="AD62" s="3">
        <v>0.88821466500000001</v>
      </c>
      <c r="AE62" s="7">
        <f t="shared" si="13"/>
        <v>0.25277464226912122</v>
      </c>
      <c r="AF62" s="3">
        <v>1.5409490690000001</v>
      </c>
      <c r="AG62" s="7">
        <f t="shared" si="14"/>
        <v>0.30576706679778071</v>
      </c>
      <c r="AH62" s="3">
        <v>1.66339412</v>
      </c>
      <c r="AI62" s="7">
        <f t="shared" si="15"/>
        <v>0.43323554619264193</v>
      </c>
      <c r="AJ62" s="8"/>
      <c r="AK62" s="14">
        <v>45942</v>
      </c>
      <c r="AL62" s="6">
        <v>0.37291666666666667</v>
      </c>
      <c r="AM62" s="3">
        <v>0.99212506099999997</v>
      </c>
      <c r="AN62" s="7">
        <f t="shared" si="16"/>
        <v>0.27592529216141881</v>
      </c>
      <c r="AO62" s="3">
        <v>1.8609670760000001</v>
      </c>
      <c r="AP62" s="7">
        <f t="shared" si="17"/>
        <v>0.37862830612578463</v>
      </c>
      <c r="AQ62" s="3">
        <v>1.6680880920000001</v>
      </c>
      <c r="AR62" s="7">
        <f t="shared" si="18"/>
        <v>0.36689084332140398</v>
      </c>
      <c r="AS62" s="8"/>
      <c r="AT62" s="14">
        <v>45943</v>
      </c>
      <c r="AU62" s="6">
        <v>0.37291666666666667</v>
      </c>
      <c r="AV62" s="3">
        <v>0.87399039899999997</v>
      </c>
      <c r="AW62" s="7">
        <f t="shared" si="19"/>
        <v>0.29025251537360564</v>
      </c>
      <c r="AX62" s="3">
        <v>1.3283057890000001</v>
      </c>
      <c r="AY62" s="7">
        <f t="shared" si="20"/>
        <v>0.32005103805894525</v>
      </c>
      <c r="AZ62" s="3">
        <v>1.2455599559999999</v>
      </c>
      <c r="BA62" s="7">
        <f t="shared" si="21"/>
        <v>0.30678505389466076</v>
      </c>
      <c r="BB62" s="8"/>
      <c r="BC62" s="7">
        <f>AVERAGE(D62,F62,H62,M62,O62,Q62,V62,X62,Z62,AE62,AG62,AI62,AN62,AP62,AR62,AW62,AY62,BA62)</f>
        <v>0.32879316157235627</v>
      </c>
      <c r="BD62" s="7">
        <f>STDEV(D62,F62,H62,M62,O62,Q62,V62,X62,Z62,AE62,,AG62,AI62,AN62,AP62,AR62,AW62,AY62,BA62)</f>
        <v>0.16209572705777234</v>
      </c>
      <c r="BE62" s="7">
        <f>AVERAGE(D62,F62,H62,M62,O62,Q62)</f>
        <v>0.26933000471556706</v>
      </c>
      <c r="BF62" s="3">
        <f>STDEV(D62,F62,H62,M62,O62,Q62)</f>
        <v>6.4689109047711246E-2</v>
      </c>
      <c r="BJ62" s="3">
        <v>2226</v>
      </c>
      <c r="BK62" s="14">
        <v>45944</v>
      </c>
      <c r="BL62" s="6">
        <v>0.37291666666666667</v>
      </c>
      <c r="BM62" s="3">
        <v>0.725498274</v>
      </c>
      <c r="BN62" s="3">
        <v>1.4553414259999999</v>
      </c>
      <c r="BO62" s="3">
        <v>1.659918419</v>
      </c>
      <c r="BP62" s="16">
        <f t="shared" si="22"/>
        <v>1.2802527063333333</v>
      </c>
      <c r="BQ62" s="3">
        <f t="shared" si="0"/>
        <v>0.29059732697962082</v>
      </c>
      <c r="BR62" s="3">
        <f t="shared" si="23"/>
        <v>0.49119985409336109</v>
      </c>
      <c r="BT62" s="3">
        <v>2226</v>
      </c>
      <c r="BU62" s="14">
        <v>45944</v>
      </c>
      <c r="BV62" s="6">
        <v>0.37291666666666667</v>
      </c>
      <c r="BW62" s="3">
        <v>0.725498274</v>
      </c>
      <c r="BX62" s="7">
        <f t="shared" si="1"/>
        <v>0.1923991898229529</v>
      </c>
      <c r="BY62" s="3">
        <v>1.4553414259999999</v>
      </c>
      <c r="BZ62" s="7">
        <f t="shared" si="2"/>
        <v>0.31305694270516238</v>
      </c>
      <c r="CA62" s="3">
        <v>1.659918419</v>
      </c>
      <c r="CB62" s="7">
        <f t="shared" si="3"/>
        <v>0.36917238616749248</v>
      </c>
      <c r="CC62" s="8"/>
      <c r="CD62" s="7">
        <f t="shared" si="24"/>
        <v>0.29154283956520261</v>
      </c>
      <c r="CE62" s="3">
        <f t="shared" si="25"/>
        <v>9.0329027515544141E-2</v>
      </c>
    </row>
    <row r="63" spans="1:83" x14ac:dyDescent="0.25">
      <c r="A63" s="14">
        <v>45944</v>
      </c>
      <c r="B63" s="6">
        <v>0.375</v>
      </c>
      <c r="C63" s="3">
        <v>0.741467451</v>
      </c>
      <c r="D63" s="7">
        <f t="shared" si="4"/>
        <v>0.19769729071997882</v>
      </c>
      <c r="E63" s="3">
        <v>1.4701502580000001</v>
      </c>
      <c r="F63" s="7">
        <f t="shared" si="5"/>
        <v>0.31694691935075331</v>
      </c>
      <c r="G63" s="3">
        <v>1.666170256</v>
      </c>
      <c r="H63" s="7">
        <f t="shared" si="6"/>
        <v>0.37070979881951416</v>
      </c>
      <c r="I63" s="8"/>
      <c r="J63" s="14">
        <v>45945</v>
      </c>
      <c r="K63" s="6">
        <v>0.375</v>
      </c>
      <c r="L63" s="3">
        <v>0.65978610999999998</v>
      </c>
      <c r="M63" s="7">
        <f t="shared" si="7"/>
        <v>0.23602261571375727</v>
      </c>
      <c r="N63" s="3">
        <v>1.0846531930000001</v>
      </c>
      <c r="O63" s="7">
        <f t="shared" si="8"/>
        <v>0.25895202639159243</v>
      </c>
      <c r="P63" s="3">
        <v>1.1239055060000001</v>
      </c>
      <c r="Q63" s="7">
        <f t="shared" si="9"/>
        <v>0.29884978826989894</v>
      </c>
      <c r="R63" s="8"/>
      <c r="S63" s="14">
        <v>45940</v>
      </c>
      <c r="T63" s="6">
        <v>0.375</v>
      </c>
      <c r="U63" s="3">
        <v>2.7732361719999998</v>
      </c>
      <c r="V63" s="7">
        <f t="shared" si="10"/>
        <v>0.87658716337086195</v>
      </c>
      <c r="W63" s="3">
        <v>1.6134052910000001</v>
      </c>
      <c r="X63" s="7">
        <f t="shared" si="11"/>
        <v>0.35091306798921545</v>
      </c>
      <c r="Y63" s="3">
        <v>0.96738409800000003</v>
      </c>
      <c r="Z63" s="7">
        <f t="shared" si="12"/>
        <v>0.18157051300602528</v>
      </c>
      <c r="AA63" s="8"/>
      <c r="AB63" s="14">
        <v>45941</v>
      </c>
      <c r="AC63" s="6">
        <v>0.375</v>
      </c>
      <c r="AD63" s="3">
        <v>0.90987245500000002</v>
      </c>
      <c r="AE63" s="7">
        <f t="shared" si="13"/>
        <v>0.25973956875633319</v>
      </c>
      <c r="AF63" s="3">
        <v>1.584531846</v>
      </c>
      <c r="AG63" s="7">
        <f t="shared" si="14"/>
        <v>0.3166753695677077</v>
      </c>
      <c r="AH63" s="3">
        <v>1.7050034949999999</v>
      </c>
      <c r="AI63" s="7">
        <f t="shared" si="15"/>
        <v>0.44109043262728831</v>
      </c>
      <c r="AJ63" s="8"/>
      <c r="AK63" s="14">
        <v>45942</v>
      </c>
      <c r="AL63" s="6">
        <v>0.375</v>
      </c>
      <c r="AM63" s="3">
        <v>1.025993019</v>
      </c>
      <c r="AN63" s="7">
        <f t="shared" si="16"/>
        <v>0.28696296573106339</v>
      </c>
      <c r="AO63" s="3">
        <v>1.902891355</v>
      </c>
      <c r="AP63" s="7">
        <f t="shared" si="17"/>
        <v>0.3885407585449997</v>
      </c>
      <c r="AQ63" s="3">
        <v>1.6948238680000001</v>
      </c>
      <c r="AR63" s="7">
        <f t="shared" si="18"/>
        <v>0.37381794387173528</v>
      </c>
      <c r="AS63" s="8"/>
      <c r="AT63" s="14">
        <v>45943</v>
      </c>
      <c r="AU63" s="6">
        <v>0.375</v>
      </c>
      <c r="AV63" s="3">
        <v>0.90048468199999998</v>
      </c>
      <c r="AW63" s="7">
        <f t="shared" si="19"/>
        <v>0.30061265863658171</v>
      </c>
      <c r="AX63" s="3">
        <v>1.348374601</v>
      </c>
      <c r="AY63" s="7">
        <f t="shared" si="20"/>
        <v>0.32600850754620025</v>
      </c>
      <c r="AZ63" s="3">
        <v>1.2651090650000001</v>
      </c>
      <c r="BA63" s="7">
        <f t="shared" si="21"/>
        <v>0.31289645661598564</v>
      </c>
      <c r="BB63" s="8"/>
      <c r="BC63" s="7">
        <f>AVERAGE(D63,F63,H63,M63,O63,Q63,V63,X63,Z63,AE63,AG63,AI63,AN63,AP63,AR63,AW63,AY63,BA63)</f>
        <v>0.33858854697386076</v>
      </c>
      <c r="BD63" s="7">
        <f>STDEV(D63,F63,H63,M63,O63,Q63,V63,X63,Z63,AE63,,AG63,AI63,AN63,AP63,AR63,AW63,AY63,BA63)</f>
        <v>0.16474136232528477</v>
      </c>
      <c r="BE63" s="7">
        <f>AVERAGE(D63,F63,H63,M63,O63,Q63)</f>
        <v>0.2798630732109158</v>
      </c>
      <c r="BF63" s="3">
        <f>STDEV(D63,F63,H63,M63,O63,Q63)</f>
        <v>6.1805028844012552E-2</v>
      </c>
      <c r="BJ63" s="3">
        <v>2227</v>
      </c>
      <c r="BK63" s="14">
        <v>45944</v>
      </c>
      <c r="BL63" s="6">
        <v>0.375</v>
      </c>
      <c r="BM63" s="3">
        <v>0.741467451</v>
      </c>
      <c r="BN63" s="3">
        <v>1.4701502580000001</v>
      </c>
      <c r="BO63" s="3">
        <v>1.666170256</v>
      </c>
      <c r="BP63" s="16">
        <f t="shared" si="22"/>
        <v>1.2925959883333333</v>
      </c>
      <c r="BQ63" s="3">
        <f t="shared" si="0"/>
        <v>0.29412069175880257</v>
      </c>
      <c r="BR63" s="3">
        <f t="shared" si="23"/>
        <v>0.48725040626085159</v>
      </c>
      <c r="BT63" s="3">
        <v>2227</v>
      </c>
      <c r="BU63" s="14">
        <v>45944</v>
      </c>
      <c r="BV63" s="6">
        <v>0.375</v>
      </c>
      <c r="BW63" s="3">
        <v>0.741467451</v>
      </c>
      <c r="BX63" s="7">
        <f t="shared" si="1"/>
        <v>0.19769729071997882</v>
      </c>
      <c r="BY63" s="3">
        <v>1.4701502580000001</v>
      </c>
      <c r="BZ63" s="7">
        <f t="shared" si="2"/>
        <v>0.31694691935075331</v>
      </c>
      <c r="CA63" s="3">
        <v>1.666170256</v>
      </c>
      <c r="CB63" s="7">
        <f t="shared" si="3"/>
        <v>0.37070979881951416</v>
      </c>
      <c r="CC63" s="8"/>
      <c r="CD63" s="7">
        <f t="shared" si="24"/>
        <v>0.29511800296341545</v>
      </c>
      <c r="CE63" s="3">
        <f t="shared" si="25"/>
        <v>8.8547773448613545E-2</v>
      </c>
    </row>
    <row r="64" spans="1:83" x14ac:dyDescent="0.25">
      <c r="A64" s="14">
        <v>45944</v>
      </c>
      <c r="B64" s="6">
        <v>0.37708333333333333</v>
      </c>
      <c r="C64" s="3">
        <v>0.76125201300000001</v>
      </c>
      <c r="D64" s="7">
        <f t="shared" si="4"/>
        <v>0.20426122358135701</v>
      </c>
      <c r="E64" s="3">
        <v>1.4725324070000001</v>
      </c>
      <c r="F64" s="7">
        <f t="shared" si="5"/>
        <v>0.31757266106869009</v>
      </c>
      <c r="G64" s="3">
        <v>1.674288977</v>
      </c>
      <c r="H64" s="7">
        <f t="shared" si="6"/>
        <v>0.37270630390811998</v>
      </c>
      <c r="I64" s="8"/>
      <c r="J64" s="14">
        <v>45945</v>
      </c>
      <c r="K64" s="6">
        <v>0.37708333333333333</v>
      </c>
      <c r="L64" s="3">
        <v>0.68908938900000005</v>
      </c>
      <c r="M64" s="7">
        <f t="shared" si="7"/>
        <v>0.24940265702387965</v>
      </c>
      <c r="N64" s="3">
        <v>1.128565539</v>
      </c>
      <c r="O64" s="7">
        <f t="shared" si="8"/>
        <v>0.27352473272097705</v>
      </c>
      <c r="P64" s="3">
        <v>1.183577528</v>
      </c>
      <c r="Q64" s="7">
        <f t="shared" si="9"/>
        <v>0.31892990976245</v>
      </c>
      <c r="R64" s="8"/>
      <c r="S64" s="14">
        <v>45940</v>
      </c>
      <c r="T64" s="6">
        <v>0.37708333333333333</v>
      </c>
      <c r="U64" s="3">
        <v>2.8546390179999999</v>
      </c>
      <c r="V64" s="7">
        <f t="shared" si="10"/>
        <v>0.89331552642301226</v>
      </c>
      <c r="W64" s="3">
        <v>1.6411517819999999</v>
      </c>
      <c r="X64" s="7">
        <f t="shared" si="11"/>
        <v>0.35841637595150716</v>
      </c>
      <c r="Y64" s="3">
        <v>1.019567573</v>
      </c>
      <c r="Z64" s="7">
        <f t="shared" si="12"/>
        <v>0.19220375965083997</v>
      </c>
      <c r="AA64" s="8"/>
      <c r="AB64" s="14">
        <v>45941</v>
      </c>
      <c r="AC64" s="6">
        <v>0.37708333333333333</v>
      </c>
      <c r="AD64" s="3">
        <v>0.93596625600000005</v>
      </c>
      <c r="AE64" s="7">
        <f t="shared" si="13"/>
        <v>0.26813107157065258</v>
      </c>
      <c r="AF64" s="3">
        <v>1.62491597</v>
      </c>
      <c r="AG64" s="7">
        <f t="shared" si="14"/>
        <v>0.32678308371566744</v>
      </c>
      <c r="AH64" s="3">
        <v>1.7318427350000001</v>
      </c>
      <c r="AI64" s="7">
        <f t="shared" si="15"/>
        <v>0.44615705961200552</v>
      </c>
      <c r="AJ64" s="8"/>
      <c r="AK64" s="14">
        <v>45942</v>
      </c>
      <c r="AL64" s="6">
        <v>0.37708333333333333</v>
      </c>
      <c r="AM64" s="3">
        <v>1.0534624859999999</v>
      </c>
      <c r="AN64" s="7">
        <f t="shared" si="16"/>
        <v>0.29591535104694583</v>
      </c>
      <c r="AO64" s="3">
        <v>1.945637955</v>
      </c>
      <c r="AP64" s="7">
        <f t="shared" si="17"/>
        <v>0.39864763810715553</v>
      </c>
      <c r="AQ64" s="3">
        <v>1.744178156</v>
      </c>
      <c r="AR64" s="7">
        <f t="shared" si="18"/>
        <v>0.38660538327749655</v>
      </c>
      <c r="AS64" s="8"/>
      <c r="AT64" s="14">
        <v>45943</v>
      </c>
      <c r="AU64" s="6">
        <v>0.37708333333333333</v>
      </c>
      <c r="AV64" s="3">
        <v>0.91805730500000005</v>
      </c>
      <c r="AW64" s="7">
        <f t="shared" si="19"/>
        <v>0.30748413697725879</v>
      </c>
      <c r="AX64" s="3">
        <v>1.3727965019999999</v>
      </c>
      <c r="AY64" s="7">
        <f t="shared" si="20"/>
        <v>0.33325820075316548</v>
      </c>
      <c r="AZ64" s="3">
        <v>1.2972642569999999</v>
      </c>
      <c r="BA64" s="7">
        <f t="shared" si="21"/>
        <v>0.32294874738246104</v>
      </c>
      <c r="BB64" s="8"/>
      <c r="BC64" s="7">
        <f>AVERAGE(D64,F64,H64,M64,O64,Q64,V64,X64,Z64,AE64,AG64,AI64,AN64,AP64,AR64,AW64,AY64,BA64)</f>
        <v>0.34812576791853567</v>
      </c>
      <c r="BD64" s="7">
        <f>STDEV(D64,F64,H64,M64,O64,Q64,V64,X64,Z64,AE64,,AG64,AI64,AN64,AP64,AR64,AW64,AY64,BA64)</f>
        <v>0.16676525246807369</v>
      </c>
      <c r="BE64" s="7">
        <f>AVERAGE(D64,F64,H64,M64,O64,Q64)</f>
        <v>0.28939958134424565</v>
      </c>
      <c r="BF64" s="3">
        <f>STDEV(D64,F64,H64,M64,O64,Q64)</f>
        <v>5.9508112856052932E-2</v>
      </c>
      <c r="BJ64" s="3">
        <v>2228</v>
      </c>
      <c r="BK64" s="14">
        <v>45944</v>
      </c>
      <c r="BL64" s="6">
        <v>0.37708333333333333</v>
      </c>
      <c r="BM64" s="3">
        <v>0.76125201300000001</v>
      </c>
      <c r="BN64" s="3">
        <v>1.4725324070000001</v>
      </c>
      <c r="BO64" s="3">
        <v>1.674288977</v>
      </c>
      <c r="BP64" s="16">
        <f t="shared" si="22"/>
        <v>1.3026911323333332</v>
      </c>
      <c r="BQ64" s="3">
        <f t="shared" si="0"/>
        <v>0.29700233011158161</v>
      </c>
      <c r="BR64" s="3">
        <f t="shared" si="23"/>
        <v>0.47962867756513794</v>
      </c>
      <c r="BT64" s="3">
        <v>2228</v>
      </c>
      <c r="BU64" s="14">
        <v>45944</v>
      </c>
      <c r="BV64" s="6">
        <v>0.37708333333333333</v>
      </c>
      <c r="BW64" s="3">
        <v>0.76125201300000001</v>
      </c>
      <c r="BX64" s="7">
        <f t="shared" si="1"/>
        <v>0.20426122358135701</v>
      </c>
      <c r="BY64" s="3">
        <v>1.4725324070000001</v>
      </c>
      <c r="BZ64" s="7">
        <f t="shared" si="2"/>
        <v>0.31757266106869009</v>
      </c>
      <c r="CA64" s="3">
        <v>1.674288977</v>
      </c>
      <c r="CB64" s="7">
        <f t="shared" si="3"/>
        <v>0.37270630390811998</v>
      </c>
      <c r="CC64" s="8"/>
      <c r="CD64" s="7">
        <f t="shared" si="24"/>
        <v>0.29818006285272236</v>
      </c>
      <c r="CE64" s="3">
        <f t="shared" si="25"/>
        <v>8.5880678390117995E-2</v>
      </c>
    </row>
    <row r="65" spans="1:83" x14ac:dyDescent="0.25">
      <c r="A65" s="14">
        <v>45944</v>
      </c>
      <c r="B65" s="6">
        <v>0.37916666666666665</v>
      </c>
      <c r="C65" s="3">
        <v>0.78681431099999999</v>
      </c>
      <c r="D65" s="7">
        <f t="shared" si="4"/>
        <v>0.21274203846391759</v>
      </c>
      <c r="E65" s="3">
        <v>1.4854352040000001</v>
      </c>
      <c r="F65" s="7">
        <f t="shared" si="5"/>
        <v>0.32096196138574412</v>
      </c>
      <c r="G65" s="3">
        <v>1.6777706649999999</v>
      </c>
      <c r="H65" s="7">
        <f t="shared" si="6"/>
        <v>0.37356249884435905</v>
      </c>
      <c r="I65" s="8"/>
      <c r="J65" s="14">
        <v>45945</v>
      </c>
      <c r="K65" s="6">
        <v>0.37916666666666665</v>
      </c>
      <c r="L65" s="3">
        <v>0.723096132</v>
      </c>
      <c r="M65" s="7">
        <f t="shared" si="7"/>
        <v>0.26493032633906838</v>
      </c>
      <c r="N65" s="3">
        <v>1.1702223030000001</v>
      </c>
      <c r="O65" s="7">
        <f t="shared" si="8"/>
        <v>0.28734890390974666</v>
      </c>
      <c r="P65" s="3">
        <v>1.2454508989999999</v>
      </c>
      <c r="Q65" s="7">
        <f t="shared" si="9"/>
        <v>0.33975080312573647</v>
      </c>
      <c r="R65" s="8"/>
      <c r="S65" s="14">
        <v>45940</v>
      </c>
      <c r="T65" s="6">
        <v>0.37916666666666665</v>
      </c>
      <c r="U65" s="3">
        <v>2.8937284249999999</v>
      </c>
      <c r="V65" s="7">
        <f t="shared" si="10"/>
        <v>0.90134843711251411</v>
      </c>
      <c r="W65" s="3">
        <v>1.6728953209999999</v>
      </c>
      <c r="X65" s="7">
        <f t="shared" si="11"/>
        <v>0.36700058030837596</v>
      </c>
      <c r="Y65" s="3">
        <v>1.083004082</v>
      </c>
      <c r="Z65" s="7">
        <f t="shared" si="12"/>
        <v>0.2051299982059191</v>
      </c>
      <c r="AA65" s="8"/>
      <c r="AB65" s="14">
        <v>45941</v>
      </c>
      <c r="AC65" s="6">
        <v>0.37916666666666665</v>
      </c>
      <c r="AD65" s="3">
        <v>0.96187073300000003</v>
      </c>
      <c r="AE65" s="7">
        <f t="shared" si="13"/>
        <v>0.27646168969903379</v>
      </c>
      <c r="AF65" s="3">
        <v>1.668594328</v>
      </c>
      <c r="AG65" s="7">
        <f t="shared" si="14"/>
        <v>0.33771530938722721</v>
      </c>
      <c r="AH65" s="3">
        <v>1.769931111</v>
      </c>
      <c r="AI65" s="7">
        <f t="shared" si="15"/>
        <v>0.45334726297266903</v>
      </c>
      <c r="AJ65" s="8"/>
      <c r="AK65" s="14">
        <v>45942</v>
      </c>
      <c r="AL65" s="6">
        <v>0.37916666666666665</v>
      </c>
      <c r="AM65" s="3">
        <v>1.0832739149999999</v>
      </c>
      <c r="AN65" s="7">
        <f t="shared" si="16"/>
        <v>0.30563098911247777</v>
      </c>
      <c r="AO65" s="3">
        <v>1.988421285</v>
      </c>
      <c r="AP65" s="7">
        <f t="shared" si="17"/>
        <v>0.40876320200178035</v>
      </c>
      <c r="AQ65" s="3">
        <v>1.7805220930000001</v>
      </c>
      <c r="AR65" s="7">
        <f t="shared" si="18"/>
        <v>0.39602190838579737</v>
      </c>
      <c r="AS65" s="8"/>
      <c r="AT65" s="14">
        <v>45943</v>
      </c>
      <c r="AU65" s="6">
        <v>0.37916666666666665</v>
      </c>
      <c r="AV65" s="3">
        <v>0.93728345599999996</v>
      </c>
      <c r="AW65" s="7">
        <f t="shared" si="19"/>
        <v>0.31500219960064096</v>
      </c>
      <c r="AX65" s="3">
        <v>1.3982080219999999</v>
      </c>
      <c r="AY65" s="7">
        <f t="shared" si="20"/>
        <v>0.34080166446316346</v>
      </c>
      <c r="AZ65" s="3">
        <v>1.309865142</v>
      </c>
      <c r="BA65" s="7">
        <f t="shared" si="21"/>
        <v>0.32688801043941684</v>
      </c>
      <c r="BB65" s="8"/>
      <c r="BC65" s="7">
        <f>AVERAGE(D65,F65,H65,M65,O65,Q65,V65,X65,Z65,AE65,AG65,AI65,AN65,AP65,AR65,AW65,AY65,BA65)</f>
        <v>0.35741154354208821</v>
      </c>
      <c r="BD65" s="7">
        <f>STDEV(D65,F65,H65,M65,O65,Q65,V65,X65,Z65,AE65,,AG65,AI65,AN65,AP65,AR65,AW65,AY65,BA65)</f>
        <v>0.16706957766316988</v>
      </c>
      <c r="BE65" s="7">
        <f>AVERAGE(D65,F65,H65,M65,O65,Q65)</f>
        <v>0.29988275534476205</v>
      </c>
      <c r="BF65" s="3">
        <f>STDEV(D65,F65,H65,M65,O65,Q65)</f>
        <v>5.7331968441788582E-2</v>
      </c>
      <c r="BJ65" s="3">
        <v>2229</v>
      </c>
      <c r="BK65" s="14">
        <v>45944</v>
      </c>
      <c r="BL65" s="6">
        <v>0.37916666666666665</v>
      </c>
      <c r="BM65" s="3">
        <v>0.78681431099999999</v>
      </c>
      <c r="BN65" s="3">
        <v>1.4854352040000001</v>
      </c>
      <c r="BO65" s="3">
        <v>1.6777706649999999</v>
      </c>
      <c r="BP65" s="16">
        <f t="shared" si="22"/>
        <v>1.3166733933333334</v>
      </c>
      <c r="BQ65" s="3">
        <f t="shared" si="0"/>
        <v>0.30099353811774454</v>
      </c>
      <c r="BR65" s="3">
        <f t="shared" si="23"/>
        <v>0.46884029022457357</v>
      </c>
      <c r="BT65" s="3">
        <v>2229</v>
      </c>
      <c r="BU65" s="14">
        <v>45944</v>
      </c>
      <c r="BV65" s="6">
        <v>0.37916666666666665</v>
      </c>
      <c r="BW65" s="3">
        <v>0.78681431099999999</v>
      </c>
      <c r="BX65" s="7">
        <f t="shared" si="1"/>
        <v>0.21274203846391759</v>
      </c>
      <c r="BY65" s="3">
        <v>1.4854352040000001</v>
      </c>
      <c r="BZ65" s="7">
        <f t="shared" si="2"/>
        <v>0.32096196138574412</v>
      </c>
      <c r="CA65" s="3">
        <v>1.6777706649999999</v>
      </c>
      <c r="CB65" s="7">
        <f t="shared" si="3"/>
        <v>0.37356249884435905</v>
      </c>
      <c r="CC65" s="8"/>
      <c r="CD65" s="7">
        <f t="shared" si="24"/>
        <v>0.30242216623134027</v>
      </c>
      <c r="CE65" s="3">
        <f t="shared" si="25"/>
        <v>8.1997549490943247E-2</v>
      </c>
    </row>
    <row r="66" spans="1:83" x14ac:dyDescent="0.25">
      <c r="A66" s="14">
        <v>45944</v>
      </c>
      <c r="B66" s="6">
        <v>0.38124999999999998</v>
      </c>
      <c r="C66" s="3">
        <v>0.81375837100000004</v>
      </c>
      <c r="D66" s="7">
        <f t="shared" si="4"/>
        <v>0.22168128113469018</v>
      </c>
      <c r="E66" s="3">
        <v>1.496723045</v>
      </c>
      <c r="F66" s="7">
        <f t="shared" si="5"/>
        <v>0.32392704586162591</v>
      </c>
      <c r="G66" s="3">
        <v>1.678339045</v>
      </c>
      <c r="H66" s="7">
        <f t="shared" si="6"/>
        <v>0.37370227129894418</v>
      </c>
      <c r="I66" s="8"/>
      <c r="J66" s="14">
        <v>45945</v>
      </c>
      <c r="K66" s="6">
        <v>0.38124999999999998</v>
      </c>
      <c r="L66" s="3">
        <v>0.75433457500000001</v>
      </c>
      <c r="M66" s="7">
        <f t="shared" si="7"/>
        <v>0.27919397436985371</v>
      </c>
      <c r="N66" s="3">
        <v>1.2179556010000001</v>
      </c>
      <c r="O66" s="7">
        <f t="shared" si="8"/>
        <v>0.30318962747042832</v>
      </c>
      <c r="P66" s="3">
        <v>1.311500498</v>
      </c>
      <c r="Q66" s="7">
        <f t="shared" si="9"/>
        <v>0.36197703123066449</v>
      </c>
      <c r="R66" s="8"/>
      <c r="S66" s="14">
        <v>45940</v>
      </c>
      <c r="T66" s="6">
        <v>0.38124999999999998</v>
      </c>
      <c r="U66" s="3">
        <v>3.079224478</v>
      </c>
      <c r="V66" s="7">
        <f t="shared" si="10"/>
        <v>0.93946805419967239</v>
      </c>
      <c r="W66" s="3">
        <v>1.6974557729999999</v>
      </c>
      <c r="X66" s="7">
        <f t="shared" si="11"/>
        <v>0.37364230790733916</v>
      </c>
      <c r="Y66" s="3">
        <v>1.146284724</v>
      </c>
      <c r="Z66" s="7">
        <f t="shared" si="12"/>
        <v>0.2180244762802179</v>
      </c>
      <c r="AA66" s="8"/>
      <c r="AB66" s="14">
        <v>45941</v>
      </c>
      <c r="AC66" s="6">
        <v>0.38124999999999998</v>
      </c>
      <c r="AD66" s="3">
        <v>0.98350378299999996</v>
      </c>
      <c r="AE66" s="7">
        <f t="shared" si="13"/>
        <v>0.2834186600521576</v>
      </c>
      <c r="AF66" s="3">
        <v>1.7079907270000001</v>
      </c>
      <c r="AG66" s="7">
        <f t="shared" si="14"/>
        <v>0.34757580653583364</v>
      </c>
      <c r="AH66" s="3">
        <v>1.803380545</v>
      </c>
      <c r="AI66" s="7">
        <f t="shared" si="15"/>
        <v>0.45966174150961409</v>
      </c>
      <c r="AJ66" s="8"/>
      <c r="AK66" s="14">
        <v>45942</v>
      </c>
      <c r="AL66" s="6">
        <v>0.38124999999999998</v>
      </c>
      <c r="AM66" s="3">
        <v>1.108523277</v>
      </c>
      <c r="AN66" s="7">
        <f t="shared" si="16"/>
        <v>0.31385983525660571</v>
      </c>
      <c r="AO66" s="3">
        <v>2.0354982289999999</v>
      </c>
      <c r="AP66" s="7">
        <f t="shared" si="17"/>
        <v>0.41989393528027152</v>
      </c>
      <c r="AQ66" s="3">
        <v>1.8257703700000001</v>
      </c>
      <c r="AR66" s="7">
        <f t="shared" si="18"/>
        <v>0.4077455016904481</v>
      </c>
      <c r="AS66" s="8"/>
      <c r="AT66" s="14">
        <v>45943</v>
      </c>
      <c r="AU66" s="6">
        <v>0.38124999999999998</v>
      </c>
      <c r="AV66" s="3">
        <v>0.95391103200000005</v>
      </c>
      <c r="AW66" s="7">
        <f t="shared" si="19"/>
        <v>0.32150413322443533</v>
      </c>
      <c r="AX66" s="3">
        <v>1.4269763259999999</v>
      </c>
      <c r="AY66" s="7">
        <f t="shared" si="20"/>
        <v>0.34934159663653169</v>
      </c>
      <c r="AZ66" s="3">
        <v>1.334462869</v>
      </c>
      <c r="BA66" s="7">
        <f t="shared" si="21"/>
        <v>0.33457770185840713</v>
      </c>
      <c r="BB66" s="8"/>
      <c r="BC66" s="7">
        <f>AVERAGE(D66,F66,H66,M66,O66,Q66,V66,X66,Z66,AE66,AG66,AI66,AN66,AP66,AR66,AW66,AY66,BA66)</f>
        <v>0.36846583232209673</v>
      </c>
      <c r="BD66" s="7">
        <f>STDEV(D66,F66,H66,M66,O66,Q66,V66,X66,Z66,AE66,,AG66,AI66,AN66,AP66,AR66,AW66,AY66,BA66)</f>
        <v>0.17320972486815536</v>
      </c>
      <c r="BE66" s="7">
        <f>AVERAGE(D66,F66,H66,M66,O66,Q66)</f>
        <v>0.31061187189436784</v>
      </c>
      <c r="BF66" s="3">
        <f>STDEV(D66,F66,H66,M66,O66,Q66)</f>
        <v>5.6119329857839947E-2</v>
      </c>
      <c r="BJ66" s="3">
        <v>2230</v>
      </c>
      <c r="BK66" s="14">
        <v>45944</v>
      </c>
      <c r="BL66" s="6">
        <v>0.38124999999999998</v>
      </c>
      <c r="BM66" s="3">
        <v>0.81375837100000004</v>
      </c>
      <c r="BN66" s="3">
        <v>1.496723045</v>
      </c>
      <c r="BO66" s="3">
        <v>1.678339045</v>
      </c>
      <c r="BP66" s="16">
        <f t="shared" si="22"/>
        <v>1.3296068203333333</v>
      </c>
      <c r="BQ66" s="3">
        <f t="shared" si="0"/>
        <v>0.30468535858866286</v>
      </c>
      <c r="BR66" s="3">
        <f t="shared" si="23"/>
        <v>0.45587367753984609</v>
      </c>
      <c r="BT66" s="3">
        <v>2230</v>
      </c>
      <c r="BU66" s="14">
        <v>45944</v>
      </c>
      <c r="BV66" s="6">
        <v>0.38124999999999998</v>
      </c>
      <c r="BW66" s="3">
        <v>0.81375837100000004</v>
      </c>
      <c r="BX66" s="7">
        <f t="shared" si="1"/>
        <v>0.22168128113469018</v>
      </c>
      <c r="BY66" s="3">
        <v>1.496723045</v>
      </c>
      <c r="BZ66" s="7">
        <f t="shared" si="2"/>
        <v>0.32392704586162591</v>
      </c>
      <c r="CA66" s="3">
        <v>1.678339045</v>
      </c>
      <c r="CB66" s="7">
        <f t="shared" si="3"/>
        <v>0.37370227129894418</v>
      </c>
      <c r="CC66" s="8"/>
      <c r="CD66" s="7">
        <f t="shared" si="24"/>
        <v>0.30643686609842008</v>
      </c>
      <c r="CE66" s="3">
        <f t="shared" si="25"/>
        <v>7.7505000830539905E-2</v>
      </c>
    </row>
    <row r="67" spans="1:83" x14ac:dyDescent="0.25">
      <c r="A67" s="14">
        <v>45944</v>
      </c>
      <c r="B67" s="6">
        <v>0.38333333333333336</v>
      </c>
      <c r="C67" s="3">
        <v>0.84302228499999998</v>
      </c>
      <c r="D67" s="7">
        <f t="shared" si="4"/>
        <v>0.23139018279029144</v>
      </c>
      <c r="E67" s="3">
        <v>1.5039196939999999</v>
      </c>
      <c r="F67" s="7">
        <f t="shared" si="5"/>
        <v>0.32581745805189954</v>
      </c>
      <c r="G67" s="3">
        <v>1.6698992340000001</v>
      </c>
      <c r="H67" s="7">
        <f t="shared" si="6"/>
        <v>0.37162680576584223</v>
      </c>
      <c r="I67" s="8"/>
      <c r="J67" s="14">
        <v>45945</v>
      </c>
      <c r="K67" s="6">
        <v>0.38333333333333336</v>
      </c>
      <c r="L67" s="3">
        <v>0.799450302</v>
      </c>
      <c r="M67" s="7">
        <f t="shared" si="7"/>
        <v>0.29979406799747138</v>
      </c>
      <c r="N67" s="3">
        <v>1.2650943880000001</v>
      </c>
      <c r="O67" s="7">
        <f t="shared" si="8"/>
        <v>0.31883305721737037</v>
      </c>
      <c r="P67" s="3">
        <v>1.382081616</v>
      </c>
      <c r="Q67" s="7">
        <f t="shared" si="9"/>
        <v>0.38572815239294189</v>
      </c>
      <c r="R67" s="8"/>
      <c r="S67" s="14">
        <v>45940</v>
      </c>
      <c r="T67" s="6">
        <v>0.38333333333333336</v>
      </c>
      <c r="U67" s="3">
        <v>3.1409661249999998</v>
      </c>
      <c r="V67" s="7">
        <f t="shared" si="10"/>
        <v>0.95215602196991111</v>
      </c>
      <c r="W67" s="3">
        <v>1.72571214</v>
      </c>
      <c r="X67" s="7">
        <f t="shared" si="11"/>
        <v>0.38128349840946563</v>
      </c>
      <c r="Y67" s="3">
        <v>1.2192281039999999</v>
      </c>
      <c r="Z67" s="7">
        <f t="shared" si="12"/>
        <v>0.23288789713608157</v>
      </c>
      <c r="AA67" s="8"/>
      <c r="AB67" s="14">
        <v>45941</v>
      </c>
      <c r="AC67" s="6">
        <v>0.38333333333333336</v>
      </c>
      <c r="AD67" s="3">
        <v>1.003004878</v>
      </c>
      <c r="AE67" s="7">
        <f t="shared" si="13"/>
        <v>0.28969001521328608</v>
      </c>
      <c r="AF67" s="3">
        <v>1.7515109689999999</v>
      </c>
      <c r="AG67" s="7">
        <f t="shared" si="14"/>
        <v>0.3584684574643528</v>
      </c>
      <c r="AH67" s="3">
        <v>1.839995278</v>
      </c>
      <c r="AI67" s="7">
        <f t="shared" si="15"/>
        <v>0.46657375519763267</v>
      </c>
      <c r="AJ67" s="8"/>
      <c r="AK67" s="14">
        <v>45942</v>
      </c>
      <c r="AL67" s="6">
        <v>0.38333333333333336</v>
      </c>
      <c r="AM67" s="3">
        <v>1.1342666560000001</v>
      </c>
      <c r="AN67" s="7">
        <f t="shared" si="16"/>
        <v>0.32224968308804702</v>
      </c>
      <c r="AO67" s="3">
        <v>2.077004493</v>
      </c>
      <c r="AP67" s="7">
        <f t="shared" si="17"/>
        <v>0.42970755347032746</v>
      </c>
      <c r="AQ67" s="3">
        <v>1.8706877989999999</v>
      </c>
      <c r="AR67" s="7">
        <f t="shared" si="18"/>
        <v>0.41938337399852565</v>
      </c>
      <c r="AS67" s="8"/>
      <c r="AT67" s="14">
        <v>45943</v>
      </c>
      <c r="AU67" s="6">
        <v>0.38333333333333336</v>
      </c>
      <c r="AV67" s="3">
        <v>0.97254047200000004</v>
      </c>
      <c r="AW67" s="7">
        <f t="shared" si="19"/>
        <v>0.32878886205853952</v>
      </c>
      <c r="AX67" s="3">
        <v>1.45202941</v>
      </c>
      <c r="AY67" s="7">
        <f t="shared" si="20"/>
        <v>0.35677865785827412</v>
      </c>
      <c r="AZ67" s="3">
        <v>1.367400277</v>
      </c>
      <c r="BA67" s="7">
        <f t="shared" si="21"/>
        <v>0.34487452740092095</v>
      </c>
      <c r="BB67" s="8"/>
      <c r="BC67" s="7">
        <f>AVERAGE(D67,F67,H67,M67,O67,Q67,V67,X67,Z67,AE67,AG67,AI67,AN67,AP67,AR67,AW67,AY67,BA67)</f>
        <v>0.37866844597117671</v>
      </c>
      <c r="BD67" s="7">
        <f>STDEV(D67,F67,H67,M67,O67,Q67,V67,X67,Z67,AE67,,AG67,AI67,AN67,AP67,AR67,AW67,AY67,BA67)</f>
        <v>0.17448053506000263</v>
      </c>
      <c r="BE67" s="7">
        <f>AVERAGE(D67,F67,H67,M67,O67,Q67)</f>
        <v>0.32219828736930278</v>
      </c>
      <c r="BF67" s="3">
        <f>STDEV(D67,F67,H67,M67,O67,Q67)</f>
        <v>5.5229894539276257E-2</v>
      </c>
      <c r="BJ67" s="3">
        <v>2231</v>
      </c>
      <c r="BK67" s="14">
        <v>45944</v>
      </c>
      <c r="BL67" s="6">
        <v>0.38333333333333336</v>
      </c>
      <c r="BM67" s="3">
        <v>0.84302228499999998</v>
      </c>
      <c r="BN67" s="3">
        <v>1.5039196939999999</v>
      </c>
      <c r="BO67" s="3">
        <v>1.6698992340000001</v>
      </c>
      <c r="BP67" s="16">
        <f t="shared" si="22"/>
        <v>1.338947071</v>
      </c>
      <c r="BQ67" s="3">
        <f t="shared" ref="BQ67:BQ130" si="26">(BP67 - MIN($BP$3:$BP$263)) / (MAX($BP$3:$BP$263) - MIN($BP$3:$BP$263))</f>
        <v>0.30735151417253931</v>
      </c>
      <c r="BR67" s="3">
        <f t="shared" si="23"/>
        <v>0.43742810489440687</v>
      </c>
      <c r="BT67" s="3">
        <v>2231</v>
      </c>
      <c r="BU67" s="14">
        <v>45944</v>
      </c>
      <c r="BV67" s="6">
        <v>0.38333333333333336</v>
      </c>
      <c r="BW67" s="3">
        <v>0.84302228499999998</v>
      </c>
      <c r="BX67" s="7">
        <f t="shared" ref="BX67:BX130" si="27">(BW67 - MIN($BW$3:$BW$263)) / (MAX($BW$3:$BW$263) - MIN($BW$3:$BW$263))</f>
        <v>0.23139018279029144</v>
      </c>
      <c r="BY67" s="3">
        <v>1.5039196939999999</v>
      </c>
      <c r="BZ67" s="7">
        <f t="shared" ref="BZ67:BZ130" si="28">(BY67 - MIN($BY$3:$BY$263)) / (MAX($BY$3:$BY$263) - MIN($BY$3:$BY$263))</f>
        <v>0.32581745805189954</v>
      </c>
      <c r="CA67" s="3">
        <v>1.6698992340000001</v>
      </c>
      <c r="CB67" s="7">
        <f t="shared" ref="CB67:CB130" si="29">(CA67 - MIN($CA$3:$CA$263)) / (MAX($CA$3:$CA$263) - MIN($CA$3:$CA$263))</f>
        <v>0.37162680576584223</v>
      </c>
      <c r="CC67" s="8"/>
      <c r="CD67" s="7">
        <f t="shared" si="24"/>
        <v>0.3096114822026777</v>
      </c>
      <c r="CE67" s="3">
        <f t="shared" si="25"/>
        <v>7.1509110229507705E-2</v>
      </c>
    </row>
    <row r="68" spans="1:83" x14ac:dyDescent="0.25">
      <c r="A68" s="14">
        <v>45944</v>
      </c>
      <c r="B68" s="6">
        <v>0.38541666666666669</v>
      </c>
      <c r="C68" s="3">
        <v>0.87899660899999998</v>
      </c>
      <c r="D68" s="7">
        <f t="shared" ref="D68:D131" si="30">(C68 - MIN($C$3:$C$263)) / (MAX($C$3:$C$263) - MIN($C$3:$C$263))</f>
        <v>0.24332540013144191</v>
      </c>
      <c r="E68" s="3">
        <v>1.5189082190000001</v>
      </c>
      <c r="F68" s="7">
        <f t="shared" ref="F68:F131" si="31">(E68 - MIN($E$3:$E$263)) / (MAX($E$3:$E$263) - MIN($E$3:$E$263))</f>
        <v>0.32975463636561497</v>
      </c>
      <c r="G68" s="3">
        <v>1.658192675</v>
      </c>
      <c r="H68" s="7">
        <f t="shared" ref="H68:H131" si="32">(G68 - MIN($G$3:$G$263)) / (MAX($G$3:$G$263) - MIN($G$3:$G$263))</f>
        <v>0.36874800199692781</v>
      </c>
      <c r="I68" s="8"/>
      <c r="J68" s="14">
        <v>45945</v>
      </c>
      <c r="K68" s="6">
        <v>0.38541666666666669</v>
      </c>
      <c r="L68" s="3">
        <v>0.841549565</v>
      </c>
      <c r="M68" s="7">
        <f t="shared" ref="M68:M131" si="33">(L68 - MIN($L$3:$L$263)) / (MAX($L$3:$L$263) - MIN($L$3:$L$263))</f>
        <v>0.31901682726839475</v>
      </c>
      <c r="N68" s="3">
        <v>1.312790355</v>
      </c>
      <c r="O68" s="7">
        <f t="shared" ref="O68:O131" si="34">(N68 - MIN($N$3:$N$263)) / (MAX($N$3:$N$263) - MIN($N$3:$N$263))</f>
        <v>0.33466139215048962</v>
      </c>
      <c r="P68" s="3">
        <v>1.4494195160000001</v>
      </c>
      <c r="Q68" s="7">
        <f t="shared" ref="Q68:Q131" si="35">(P68 - MIN($P$3:$P$263)) / (MAX($P$3:$P$263) - MIN($P$3:$P$263))</f>
        <v>0.40838790427889698</v>
      </c>
      <c r="R68" s="8"/>
      <c r="S68" s="14">
        <v>45940</v>
      </c>
      <c r="T68" s="6">
        <v>0.38541666666666669</v>
      </c>
      <c r="U68" s="3">
        <v>3.1462821719999998</v>
      </c>
      <c r="V68" s="7">
        <f t="shared" ref="V68:V131" si="36">(U68 - MIN($U$3:$U$263)) / (MAX($U$3:$U$263) - MIN($U$3:$U$263))</f>
        <v>0.95324847473523944</v>
      </c>
      <c r="W68" s="3">
        <v>1.751383694</v>
      </c>
      <c r="X68" s="7">
        <f t="shared" ref="X68:X131" si="37">(W68 - MIN($W$3:$W$263)) / (MAX($W$3:$W$263) - MIN($W$3:$W$263))</f>
        <v>0.38822569429047282</v>
      </c>
      <c r="Y68" s="3">
        <v>1.237018838</v>
      </c>
      <c r="Z68" s="7">
        <f t="shared" ref="Z68:Z131" si="38">(Y68 - MIN($Y$3:$Y$263)) / (MAX($Y$3:$Y$263) - MIN($Y$3:$Y$263))</f>
        <v>0.23651305361740621</v>
      </c>
      <c r="AA68" s="8"/>
      <c r="AB68" s="14">
        <v>45941</v>
      </c>
      <c r="AC68" s="6">
        <v>0.38541666666666669</v>
      </c>
      <c r="AD68" s="3">
        <v>1.0284540099999999</v>
      </c>
      <c r="AE68" s="7">
        <f t="shared" ref="AE68:AE131" si="39">(AD68 - MIN($AD$3:$AD$263)) / (MAX($AD$3:$AD$263) - MIN($AD$3:$AD$263))</f>
        <v>0.29787419898934786</v>
      </c>
      <c r="AF68" s="3">
        <v>1.789624809</v>
      </c>
      <c r="AG68" s="7">
        <f t="shared" ref="AG68:AG131" si="40">(AF68 - MIN($AF$3:$AF$263)) / (MAX($AF$3:$AF$263) - MIN($AF$3:$AF$263))</f>
        <v>0.36800794381797719</v>
      </c>
      <c r="AH68" s="3">
        <v>1.878032307</v>
      </c>
      <c r="AI68" s="7">
        <f t="shared" ref="AI68:AI131" si="41">(AH68 - MIN($AH$3:$AH$263)) / (MAX($AH$3:$AH$263) - MIN($AH$3:$AH$263))</f>
        <v>0.47375426543375976</v>
      </c>
      <c r="AJ68" s="8"/>
      <c r="AK68" s="14">
        <v>45942</v>
      </c>
      <c r="AL68" s="6">
        <v>0.38541666666666669</v>
      </c>
      <c r="AM68" s="3">
        <v>1.1610077560000001</v>
      </c>
      <c r="AN68" s="7">
        <f t="shared" ref="AN68:AN131" si="42">(AM68 - MIN($AM$3:$AM$263)) / (MAX($AM$3:$AM$263) - MIN($AM$3:$AM$263))</f>
        <v>0.33096469131774964</v>
      </c>
      <c r="AO68" s="3">
        <v>2.1242147770000002</v>
      </c>
      <c r="AP68" s="7">
        <f t="shared" ref="AP68:AP131" si="43">(AO68 - MIN($AO$3:$AO$263)) / (MAX($AO$3:$AO$263) - MIN($AO$3:$AO$263))</f>
        <v>0.44086981326369523</v>
      </c>
      <c r="AQ68" s="3">
        <v>1.896980004</v>
      </c>
      <c r="AR68" s="7">
        <f t="shared" ref="AR68:AR131" si="44">(AQ68 - MIN($AQ$3:$AQ$263)) / (MAX($AQ$3:$AQ$263) - MIN($AQ$3:$AQ$263))</f>
        <v>0.42619554760908113</v>
      </c>
      <c r="AS68" s="8"/>
      <c r="AT68" s="14">
        <v>45943</v>
      </c>
      <c r="AU68" s="6">
        <v>0.38541666666666669</v>
      </c>
      <c r="AV68" s="3">
        <v>0.99272851600000001</v>
      </c>
      <c r="AW68" s="7">
        <f t="shared" ref="AW68:AW131" si="45">(AV68 - MIN($AV$3:$AV$263)) / (MAX($AV$3:$AV$263) - MIN($AV$3:$AV$263))</f>
        <v>0.33668305674345567</v>
      </c>
      <c r="AX68" s="3">
        <v>1.477685473</v>
      </c>
      <c r="AY68" s="7">
        <f t="shared" ref="AY68:AY131" si="46">(AX68 - MIN($AX$3:$AX$263)) / (MAX($AX$3:$AX$263) - MIN($AX$3:$AX$263))</f>
        <v>0.36439471467746171</v>
      </c>
      <c r="AZ68" s="3">
        <v>1.400048618</v>
      </c>
      <c r="BA68" s="7">
        <f t="shared" ref="BA68:BA131" si="47">(AZ68 - MIN($AZ$3:$AZ$263)) / (MAX($AZ$3:$AZ$263) - MIN($AZ$3:$AZ$263))</f>
        <v>0.35508098540543365</v>
      </c>
      <c r="BB68" s="8"/>
      <c r="BC68" s="7">
        <f>AVERAGE(D68,F68,H68,M68,O68,Q68,V68,X68,Z68,AE68,AG68,AI68,AN68,AP68,AR68,AW68,AY68,BA68)</f>
        <v>0.3875392556718249</v>
      </c>
      <c r="BD68" s="7">
        <f>STDEV(D68,F68,H68,M68,O68,Q68,V68,X68,Z68,AE68,,AG68,AI68,AN68,AP68,AR68,AW68,AY68,BA68)</f>
        <v>0.17402159967689726</v>
      </c>
      <c r="BE68" s="7">
        <f>AVERAGE(D68,F68,H68,M68,O68,Q68)</f>
        <v>0.33398236036529433</v>
      </c>
      <c r="BF68" s="3">
        <f>STDEV(D68,F68,H68,M68,O68,Q68)</f>
        <v>5.5146751776034238E-2</v>
      </c>
      <c r="BJ68" s="3">
        <v>2232</v>
      </c>
      <c r="BK68" s="14">
        <v>45944</v>
      </c>
      <c r="BL68" s="6">
        <v>0.38541666666666669</v>
      </c>
      <c r="BM68" s="3">
        <v>0.87899660899999998</v>
      </c>
      <c r="BN68" s="3">
        <v>1.5189082190000001</v>
      </c>
      <c r="BO68" s="3">
        <v>1.658192675</v>
      </c>
      <c r="BP68" s="16">
        <f t="shared" ref="BP68:BP131" si="48">AVERAGE(BM68:BO68)</f>
        <v>1.3520325010000001</v>
      </c>
      <c r="BQ68" s="3">
        <f t="shared" si="26"/>
        <v>0.31108672359110789</v>
      </c>
      <c r="BR68" s="3">
        <f t="shared" ref="BR68:BR131" si="49">STDEV(BM68:BO68)</f>
        <v>0.41553851357122168</v>
      </c>
      <c r="BT68" s="3">
        <v>2232</v>
      </c>
      <c r="BU68" s="14">
        <v>45944</v>
      </c>
      <c r="BV68" s="6">
        <v>0.38541666666666669</v>
      </c>
      <c r="BW68" s="3">
        <v>0.87899660899999998</v>
      </c>
      <c r="BX68" s="7">
        <f t="shared" si="27"/>
        <v>0.24332540013144191</v>
      </c>
      <c r="BY68" s="3">
        <v>1.5189082190000001</v>
      </c>
      <c r="BZ68" s="7">
        <f t="shared" si="28"/>
        <v>0.32975463636561497</v>
      </c>
      <c r="CA68" s="3">
        <v>1.658192675</v>
      </c>
      <c r="CB68" s="7">
        <f t="shared" si="29"/>
        <v>0.36874800199692781</v>
      </c>
      <c r="CC68" s="8"/>
      <c r="CD68" s="7">
        <f t="shared" ref="CD68:CD131" si="50">AVERAGE(BX68,BZ68,CB68)</f>
        <v>0.31394267949799487</v>
      </c>
      <c r="CE68" s="3">
        <f t="shared" ref="CE68:CE131" si="51">STDEV(BX68,BZ68,CB68)</f>
        <v>6.4188945696783684E-2</v>
      </c>
    </row>
    <row r="69" spans="1:83" x14ac:dyDescent="0.25">
      <c r="A69" s="14">
        <v>45944</v>
      </c>
      <c r="B69" s="6">
        <v>0.38750000000000001</v>
      </c>
      <c r="C69" s="3">
        <v>0.91198283499999999</v>
      </c>
      <c r="D69" s="7">
        <f t="shared" si="30"/>
        <v>0.2542692548811325</v>
      </c>
      <c r="E69" s="3">
        <v>1.5325439080000001</v>
      </c>
      <c r="F69" s="7">
        <f t="shared" si="31"/>
        <v>0.33333645238976461</v>
      </c>
      <c r="G69" s="3">
        <v>1.6407809120000001</v>
      </c>
      <c r="H69" s="7">
        <f t="shared" si="32"/>
        <v>0.36446621014435659</v>
      </c>
      <c r="I69" s="8"/>
      <c r="J69" s="14">
        <v>45945</v>
      </c>
      <c r="K69" s="6">
        <v>0.38750000000000001</v>
      </c>
      <c r="L69" s="3">
        <v>0.87786610799999998</v>
      </c>
      <c r="M69" s="7">
        <f t="shared" si="33"/>
        <v>0.33559916420006836</v>
      </c>
      <c r="N69" s="3">
        <v>1.36016249</v>
      </c>
      <c r="O69" s="7">
        <f t="shared" si="34"/>
        <v>0.35038226052657145</v>
      </c>
      <c r="P69" s="3">
        <v>1.512397499</v>
      </c>
      <c r="Q69" s="7">
        <f t="shared" si="35"/>
        <v>0.42958050857837615</v>
      </c>
      <c r="R69" s="8"/>
      <c r="S69" s="14">
        <v>45940</v>
      </c>
      <c r="T69" s="6">
        <v>0.38750000000000001</v>
      </c>
      <c r="U69" s="3">
        <v>3.1063722810000001</v>
      </c>
      <c r="V69" s="7">
        <f t="shared" si="36"/>
        <v>0.94504695379554471</v>
      </c>
      <c r="W69" s="3">
        <v>1.7820423489999999</v>
      </c>
      <c r="X69" s="7">
        <f t="shared" si="37"/>
        <v>0.39651652033311208</v>
      </c>
      <c r="Y69" s="3">
        <v>1.330290505</v>
      </c>
      <c r="Z69" s="7">
        <f t="shared" si="38"/>
        <v>0.25551869937373084</v>
      </c>
      <c r="AA69" s="8"/>
      <c r="AB69" s="14">
        <v>45941</v>
      </c>
      <c r="AC69" s="6">
        <v>0.38750000000000001</v>
      </c>
      <c r="AD69" s="3">
        <v>1.056996018</v>
      </c>
      <c r="AE69" s="7">
        <f t="shared" si="39"/>
        <v>0.30705302044423394</v>
      </c>
      <c r="AF69" s="3">
        <v>1.8314642269999999</v>
      </c>
      <c r="AG69" s="7">
        <f t="shared" si="40"/>
        <v>0.37847990248324381</v>
      </c>
      <c r="AH69" s="3">
        <v>1.922233439</v>
      </c>
      <c r="AI69" s="7">
        <f t="shared" si="41"/>
        <v>0.4820984155716268</v>
      </c>
      <c r="AJ69" s="8"/>
      <c r="AK69" s="14">
        <v>45942</v>
      </c>
      <c r="AL69" s="6">
        <v>0.38750000000000001</v>
      </c>
      <c r="AM69" s="3">
        <v>1.194859004</v>
      </c>
      <c r="AN69" s="7">
        <f t="shared" si="42"/>
        <v>0.34199691904606683</v>
      </c>
      <c r="AO69" s="3">
        <v>2.1727989349999999</v>
      </c>
      <c r="AP69" s="7">
        <f t="shared" si="43"/>
        <v>0.45235690775857312</v>
      </c>
      <c r="AQ69" s="3">
        <v>1.9416629009999999</v>
      </c>
      <c r="AR69" s="7">
        <f t="shared" si="44"/>
        <v>0.4377726538953956</v>
      </c>
      <c r="AS69" s="8"/>
      <c r="AT69" s="14">
        <v>45943</v>
      </c>
      <c r="AU69" s="6">
        <v>0.38750000000000001</v>
      </c>
      <c r="AV69" s="3">
        <v>1.014218015</v>
      </c>
      <c r="AW69" s="7">
        <f t="shared" si="45"/>
        <v>0.3450861634925449</v>
      </c>
      <c r="AX69" s="3">
        <v>1.5111643269999999</v>
      </c>
      <c r="AY69" s="7">
        <f t="shared" si="46"/>
        <v>0.37433298362797385</v>
      </c>
      <c r="AZ69" s="3">
        <v>1.4215931660000001</v>
      </c>
      <c r="BA69" s="7">
        <f t="shared" si="47"/>
        <v>0.3618161982111382</v>
      </c>
      <c r="BB69" s="8"/>
      <c r="BC69" s="7">
        <f>AVERAGE(D69,F69,H69,M69,O69,Q69,V69,X69,Z69,AE69,AG69,AI69,AN69,AP69,AR69,AW69,AY69,BA69)</f>
        <v>0.39698384381963636</v>
      </c>
      <c r="BD69" s="7">
        <f>STDEV(D69,F69,H69,M69,O69,Q69,V69,X69,Z69,AE69,,AG69,AI69,AN69,AP69,AR69,AW69,AY69,BA69)</f>
        <v>0.17159977386017272</v>
      </c>
      <c r="BE69" s="7">
        <f>AVERAGE(D69,F69,H69,M69,O69,Q69)</f>
        <v>0.3446056417867116</v>
      </c>
      <c r="BF69" s="3">
        <f>STDEV(D69,F69,H69,M69,O69,Q69)</f>
        <v>5.6599140546748687E-2</v>
      </c>
      <c r="BJ69" s="3">
        <v>2233</v>
      </c>
      <c r="BK69" s="14">
        <v>45944</v>
      </c>
      <c r="BL69" s="6">
        <v>0.38750000000000001</v>
      </c>
      <c r="BM69" s="3">
        <v>0.91198283499999999</v>
      </c>
      <c r="BN69" s="3">
        <v>1.5325439080000001</v>
      </c>
      <c r="BO69" s="3">
        <v>1.6407809120000001</v>
      </c>
      <c r="BP69" s="16">
        <f t="shared" si="48"/>
        <v>1.3617692183333334</v>
      </c>
      <c r="BQ69" s="3">
        <f t="shared" si="26"/>
        <v>0.31386604977980836</v>
      </c>
      <c r="BR69" s="3">
        <f t="shared" si="49"/>
        <v>0.39326791787887372</v>
      </c>
      <c r="BT69" s="3">
        <v>2233</v>
      </c>
      <c r="BU69" s="14">
        <v>45944</v>
      </c>
      <c r="BV69" s="6">
        <v>0.38750000000000001</v>
      </c>
      <c r="BW69" s="3">
        <v>0.91198283499999999</v>
      </c>
      <c r="BX69" s="7">
        <f t="shared" si="27"/>
        <v>0.2542692548811325</v>
      </c>
      <c r="BY69" s="3">
        <v>1.5325439080000001</v>
      </c>
      <c r="BZ69" s="7">
        <f t="shared" si="28"/>
        <v>0.33333645238976461</v>
      </c>
      <c r="CA69" s="3">
        <v>1.6407809120000001</v>
      </c>
      <c r="CB69" s="7">
        <f t="shared" si="29"/>
        <v>0.36446621014435659</v>
      </c>
      <c r="CC69" s="8"/>
      <c r="CD69" s="7">
        <f t="shared" si="50"/>
        <v>0.31735730580508453</v>
      </c>
      <c r="CE69" s="3">
        <f t="shared" si="51"/>
        <v>5.6809700593316796E-2</v>
      </c>
    </row>
    <row r="70" spans="1:83" x14ac:dyDescent="0.25">
      <c r="A70" s="14">
        <v>45944</v>
      </c>
      <c r="B70" s="6">
        <v>0.38958333333333334</v>
      </c>
      <c r="C70" s="3">
        <v>0.95205684599999996</v>
      </c>
      <c r="D70" s="7">
        <f t="shared" si="30"/>
        <v>0.26756462718657609</v>
      </c>
      <c r="E70" s="3">
        <v>1.546419733</v>
      </c>
      <c r="F70" s="7">
        <f t="shared" si="31"/>
        <v>0.33698134721930317</v>
      </c>
      <c r="G70" s="3">
        <v>1.6197185030000001</v>
      </c>
      <c r="H70" s="7">
        <f t="shared" si="32"/>
        <v>0.35928667426095856</v>
      </c>
      <c r="I70" s="8"/>
      <c r="J70" s="14">
        <v>45945</v>
      </c>
      <c r="K70" s="6">
        <v>0.38958333333333334</v>
      </c>
      <c r="L70" s="3">
        <v>0.91892557100000005</v>
      </c>
      <c r="M70" s="7">
        <f t="shared" si="33"/>
        <v>0.35434714496738934</v>
      </c>
      <c r="N70" s="3">
        <v>1.40975074</v>
      </c>
      <c r="O70" s="7">
        <f t="shared" si="34"/>
        <v>0.36683856656492586</v>
      </c>
      <c r="P70" s="3">
        <v>1.579395758</v>
      </c>
      <c r="Q70" s="7">
        <f t="shared" si="35"/>
        <v>0.45212596850110853</v>
      </c>
      <c r="R70" s="8"/>
      <c r="S70" s="14">
        <v>45940</v>
      </c>
      <c r="T70" s="6">
        <v>0.38958333333333334</v>
      </c>
      <c r="U70" s="3">
        <v>3.049339775</v>
      </c>
      <c r="V70" s="7">
        <f t="shared" si="36"/>
        <v>0.93332671902461373</v>
      </c>
      <c r="W70" s="3">
        <v>1.810210181</v>
      </c>
      <c r="X70" s="7">
        <f t="shared" si="37"/>
        <v>0.4041337688754989</v>
      </c>
      <c r="Y70" s="3">
        <v>1.373863192</v>
      </c>
      <c r="Z70" s="7">
        <f t="shared" si="38"/>
        <v>0.26439735545879051</v>
      </c>
      <c r="AA70" s="8"/>
      <c r="AB70" s="14">
        <v>45941</v>
      </c>
      <c r="AC70" s="6">
        <v>0.38958333333333334</v>
      </c>
      <c r="AD70" s="3">
        <v>1.0873632019999999</v>
      </c>
      <c r="AE70" s="7">
        <f t="shared" si="39"/>
        <v>0.3168188000636521</v>
      </c>
      <c r="AF70" s="3">
        <v>1.874657265</v>
      </c>
      <c r="AG70" s="7">
        <f t="shared" si="40"/>
        <v>0.38929065775147659</v>
      </c>
      <c r="AH70" s="3">
        <v>1.9631157880000001</v>
      </c>
      <c r="AI70" s="7">
        <f t="shared" si="41"/>
        <v>0.48981605633351222</v>
      </c>
      <c r="AJ70" s="8"/>
      <c r="AK70" s="14">
        <v>45942</v>
      </c>
      <c r="AL70" s="6">
        <v>0.38958333333333334</v>
      </c>
      <c r="AM70" s="3">
        <v>1.2274555650000001</v>
      </c>
      <c r="AN70" s="7">
        <f t="shared" si="42"/>
        <v>0.35262024035203421</v>
      </c>
      <c r="AO70" s="3">
        <v>2.2128009359999998</v>
      </c>
      <c r="AP70" s="7">
        <f t="shared" si="43"/>
        <v>0.46181486245794651</v>
      </c>
      <c r="AQ70" s="3">
        <v>1.98588973</v>
      </c>
      <c r="AR70" s="7">
        <f t="shared" si="44"/>
        <v>0.44923159533421181</v>
      </c>
      <c r="AS70" s="8"/>
      <c r="AT70" s="14">
        <v>45943</v>
      </c>
      <c r="AU70" s="6">
        <v>0.38958333333333334</v>
      </c>
      <c r="AV70" s="3">
        <v>1.0295025209999999</v>
      </c>
      <c r="AW70" s="7">
        <f t="shared" si="45"/>
        <v>0.35106291220711916</v>
      </c>
      <c r="AX70" s="3">
        <v>1.5337937370000001</v>
      </c>
      <c r="AY70" s="7">
        <f t="shared" si="46"/>
        <v>0.38105057207265042</v>
      </c>
      <c r="AZ70" s="3">
        <v>1.4515124770000001</v>
      </c>
      <c r="BA70" s="7">
        <f t="shared" si="47"/>
        <v>0.37116951240390084</v>
      </c>
      <c r="BB70" s="8"/>
      <c r="BC70" s="7">
        <f>AVERAGE(D70,F70,H70,M70,O70,Q70,V70,X70,Z70,AE70,AG70,AI70,AN70,AP70,AR70,AW70,AY70,BA70)</f>
        <v>0.40565985450198155</v>
      </c>
      <c r="BD70" s="7">
        <f>STDEV(D70,F70,H70,M70,O70,Q70,V70,X70,Z70,AE70,,AG70,AI70,AN70,AP70,AR70,AW70,AY70,BA70)</f>
        <v>0.16905116873473619</v>
      </c>
      <c r="BE70" s="7">
        <f>AVERAGE(D70,F70,H70,M70,O70,Q70)</f>
        <v>0.35619072145004366</v>
      </c>
      <c r="BF70" s="3">
        <f>STDEV(D70,F70,H70,M70,O70,Q70)</f>
        <v>5.9251188297160168E-2</v>
      </c>
      <c r="BJ70" s="3">
        <v>2234</v>
      </c>
      <c r="BK70" s="14">
        <v>45944</v>
      </c>
      <c r="BL70" s="6">
        <v>0.38958333333333334</v>
      </c>
      <c r="BM70" s="3">
        <v>0.95205684599999996</v>
      </c>
      <c r="BN70" s="3">
        <v>1.546419733</v>
      </c>
      <c r="BO70" s="3">
        <v>1.6197185030000001</v>
      </c>
      <c r="BP70" s="16">
        <f t="shared" si="48"/>
        <v>1.3727316939999998</v>
      </c>
      <c r="BQ70" s="3">
        <f t="shared" si="26"/>
        <v>0.31699526619539131</v>
      </c>
      <c r="BR70" s="3">
        <f t="shared" si="49"/>
        <v>0.36615389281795968</v>
      </c>
      <c r="BT70" s="3">
        <v>2234</v>
      </c>
      <c r="BU70" s="14">
        <v>45944</v>
      </c>
      <c r="BV70" s="6">
        <v>0.38958333333333334</v>
      </c>
      <c r="BW70" s="3">
        <v>0.95205684599999996</v>
      </c>
      <c r="BX70" s="7">
        <f t="shared" si="27"/>
        <v>0.26756462718657609</v>
      </c>
      <c r="BY70" s="3">
        <v>1.546419733</v>
      </c>
      <c r="BZ70" s="7">
        <f t="shared" si="28"/>
        <v>0.33698134721930317</v>
      </c>
      <c r="CA70" s="3">
        <v>1.6197185030000001</v>
      </c>
      <c r="CB70" s="7">
        <f t="shared" si="29"/>
        <v>0.35928667426095856</v>
      </c>
      <c r="CC70" s="8"/>
      <c r="CD70" s="7">
        <f t="shared" si="50"/>
        <v>0.32127754955561261</v>
      </c>
      <c r="CE70" s="3">
        <f t="shared" si="51"/>
        <v>4.7835033455359964E-2</v>
      </c>
    </row>
    <row r="71" spans="1:83" x14ac:dyDescent="0.25">
      <c r="A71" s="14">
        <v>45944</v>
      </c>
      <c r="B71" s="6">
        <v>0.39166666666666666</v>
      </c>
      <c r="C71" s="3">
        <v>0.997581104</v>
      </c>
      <c r="D71" s="7">
        <f t="shared" si="30"/>
        <v>0.28266823034322214</v>
      </c>
      <c r="E71" s="3">
        <v>1.554744323</v>
      </c>
      <c r="F71" s="7">
        <f t="shared" si="31"/>
        <v>0.3391680463920751</v>
      </c>
      <c r="G71" s="3">
        <v>1.5889286279999999</v>
      </c>
      <c r="H71" s="7">
        <f t="shared" si="32"/>
        <v>0.35171502078068279</v>
      </c>
      <c r="I71" s="8"/>
      <c r="J71" s="14">
        <v>45945</v>
      </c>
      <c r="K71" s="6">
        <v>0.39166666666666666</v>
      </c>
      <c r="L71" s="3">
        <v>0.95020940899999995</v>
      </c>
      <c r="M71" s="7">
        <f t="shared" si="33"/>
        <v>0.36863152060941817</v>
      </c>
      <c r="N71" s="3">
        <v>1.4585380450000001</v>
      </c>
      <c r="O71" s="7">
        <f t="shared" si="34"/>
        <v>0.3830290718129743</v>
      </c>
      <c r="P71" s="3">
        <v>1.6395848470000001</v>
      </c>
      <c r="Q71" s="7">
        <f t="shared" si="35"/>
        <v>0.47238008725119829</v>
      </c>
      <c r="R71" s="8"/>
      <c r="S71" s="14">
        <v>45940</v>
      </c>
      <c r="T71" s="6">
        <v>0.39166666666666666</v>
      </c>
      <c r="U71" s="3">
        <v>2.9530597269999999</v>
      </c>
      <c r="V71" s="7">
        <f t="shared" si="36"/>
        <v>0.91354107666976947</v>
      </c>
      <c r="W71" s="3">
        <v>1.8442751529999999</v>
      </c>
      <c r="X71" s="7">
        <f t="shared" si="37"/>
        <v>0.41334574366693627</v>
      </c>
      <c r="Y71" s="3">
        <v>1.3187641130000001</v>
      </c>
      <c r="Z71" s="7">
        <f t="shared" si="38"/>
        <v>0.25317000624701175</v>
      </c>
      <c r="AA71" s="8"/>
      <c r="AB71" s="14">
        <v>45941</v>
      </c>
      <c r="AC71" s="6">
        <v>0.39166666666666666</v>
      </c>
      <c r="AD71" s="3">
        <v>1.115516789</v>
      </c>
      <c r="AE71" s="7">
        <f t="shared" si="39"/>
        <v>0.32587270924858402</v>
      </c>
      <c r="AF71" s="3">
        <v>1.9243209480000001</v>
      </c>
      <c r="AG71" s="7">
        <f t="shared" si="40"/>
        <v>0.40172094623065446</v>
      </c>
      <c r="AH71" s="3">
        <v>2.004100845</v>
      </c>
      <c r="AI71" s="7">
        <f t="shared" si="41"/>
        <v>0.49755308598734638</v>
      </c>
      <c r="AJ71" s="8"/>
      <c r="AK71" s="14">
        <v>45942</v>
      </c>
      <c r="AL71" s="6">
        <v>0.39166666666666666</v>
      </c>
      <c r="AM71" s="3">
        <v>1.2585805560000001</v>
      </c>
      <c r="AN71" s="7">
        <f t="shared" si="42"/>
        <v>0.36276397238678298</v>
      </c>
      <c r="AO71" s="3">
        <v>2.2515088560000001</v>
      </c>
      <c r="AP71" s="7">
        <f t="shared" si="43"/>
        <v>0.47096684847652032</v>
      </c>
      <c r="AQ71" s="3">
        <v>2.0257240639999998</v>
      </c>
      <c r="AR71" s="7">
        <f t="shared" si="44"/>
        <v>0.4595524641570759</v>
      </c>
      <c r="AS71" s="8"/>
      <c r="AT71" s="14">
        <v>45943</v>
      </c>
      <c r="AU71" s="6">
        <v>0.39166666666666666</v>
      </c>
      <c r="AV71" s="3">
        <v>1.054927661</v>
      </c>
      <c r="AW71" s="7">
        <f t="shared" si="45"/>
        <v>0.36100498510191026</v>
      </c>
      <c r="AX71" s="3">
        <v>1.565182278</v>
      </c>
      <c r="AY71" s="7">
        <f t="shared" si="46"/>
        <v>0.39036832716731934</v>
      </c>
      <c r="AZ71" s="3">
        <v>1.498302692</v>
      </c>
      <c r="BA71" s="7">
        <f t="shared" si="47"/>
        <v>0.38579697431443466</v>
      </c>
      <c r="BB71" s="8"/>
      <c r="BC71" s="7">
        <f>AVERAGE(D71,F71,H71,M71,O71,Q71,V71,X71,Z71,AE71,AG71,AI71,AN71,AP71,AR71,AW71,AY71,BA71)</f>
        <v>0.41295828426910641</v>
      </c>
      <c r="BD71" s="7">
        <f>STDEV(D71,F71,H71,M71,O71,Q71,V71,X71,Z71,AE71,,AG71,AI71,AN71,AP71,AR71,AW71,AY71,BA71)</f>
        <v>0.1661837248272344</v>
      </c>
      <c r="BE71" s="7">
        <f>AVERAGE(D71,F71,H71,M71,O71,Q71)</f>
        <v>0.36626532953159513</v>
      </c>
      <c r="BF71" s="3">
        <f>STDEV(D71,F71,H71,M71,O71,Q71)</f>
        <v>6.2420209791996285E-2</v>
      </c>
      <c r="BJ71" s="3">
        <v>2235</v>
      </c>
      <c r="BK71" s="14">
        <v>45944</v>
      </c>
      <c r="BL71" s="6">
        <v>0.39166666666666666</v>
      </c>
      <c r="BM71" s="3">
        <v>0.997581104</v>
      </c>
      <c r="BN71" s="3">
        <v>1.554744323</v>
      </c>
      <c r="BO71" s="3">
        <v>1.5889286279999999</v>
      </c>
      <c r="BP71" s="16">
        <f t="shared" si="48"/>
        <v>1.3804180183333334</v>
      </c>
      <c r="BQ71" s="3">
        <f t="shared" si="26"/>
        <v>0.31918931186634292</v>
      </c>
      <c r="BR71" s="3">
        <f t="shared" si="49"/>
        <v>0.33198677520239228</v>
      </c>
      <c r="BT71" s="3">
        <v>2235</v>
      </c>
      <c r="BU71" s="14">
        <v>45944</v>
      </c>
      <c r="BV71" s="6">
        <v>0.39166666666666666</v>
      </c>
      <c r="BW71" s="3">
        <v>0.997581104</v>
      </c>
      <c r="BX71" s="7">
        <f t="shared" si="27"/>
        <v>0.28266823034322214</v>
      </c>
      <c r="BY71" s="3">
        <v>1.554744323</v>
      </c>
      <c r="BZ71" s="7">
        <f t="shared" si="28"/>
        <v>0.3391680463920751</v>
      </c>
      <c r="CA71" s="3">
        <v>1.5889286279999999</v>
      </c>
      <c r="CB71" s="7">
        <f t="shared" si="29"/>
        <v>0.35171502078068279</v>
      </c>
      <c r="CC71" s="8"/>
      <c r="CD71" s="7">
        <f t="shared" si="50"/>
        <v>0.32451709917199328</v>
      </c>
      <c r="CE71" s="3">
        <f t="shared" si="51"/>
        <v>3.6781143378949867E-2</v>
      </c>
    </row>
    <row r="72" spans="1:83" x14ac:dyDescent="0.25">
      <c r="A72" s="14">
        <v>45944</v>
      </c>
      <c r="B72" s="6">
        <v>0.39374999999999999</v>
      </c>
      <c r="C72" s="3">
        <v>1.0383764879999999</v>
      </c>
      <c r="D72" s="7">
        <f t="shared" si="30"/>
        <v>0.29620293288706123</v>
      </c>
      <c r="E72" s="3">
        <v>1.567219039</v>
      </c>
      <c r="F72" s="7">
        <f t="shared" si="31"/>
        <v>0.34244489860434812</v>
      </c>
      <c r="G72" s="3">
        <v>1.5637042889999999</v>
      </c>
      <c r="H72" s="7">
        <f t="shared" si="32"/>
        <v>0.34551200910307761</v>
      </c>
      <c r="I72" s="8"/>
      <c r="J72" s="14">
        <v>45945</v>
      </c>
      <c r="K72" s="6">
        <v>0.39374999999999999</v>
      </c>
      <c r="L72" s="3">
        <v>0.98721350900000004</v>
      </c>
      <c r="M72" s="7">
        <f t="shared" si="33"/>
        <v>0.38552779991808872</v>
      </c>
      <c r="N72" s="3">
        <v>1.5111327670000001</v>
      </c>
      <c r="O72" s="7">
        <f t="shared" si="34"/>
        <v>0.4004831025810327</v>
      </c>
      <c r="P72" s="3">
        <v>1.7037324140000001</v>
      </c>
      <c r="Q72" s="7">
        <f t="shared" si="35"/>
        <v>0.49396626609413347</v>
      </c>
      <c r="R72" s="8"/>
      <c r="S72" s="14">
        <v>45940</v>
      </c>
      <c r="T72" s="6">
        <v>0.39374999999999999</v>
      </c>
      <c r="U72" s="3">
        <v>2.8179833730000001</v>
      </c>
      <c r="V72" s="7">
        <f t="shared" si="36"/>
        <v>0.88578275616248925</v>
      </c>
      <c r="W72" s="3">
        <v>1.8820941929999999</v>
      </c>
      <c r="X72" s="7">
        <f t="shared" si="37"/>
        <v>0.42357290730929492</v>
      </c>
      <c r="Y72" s="3">
        <v>1.3247237009999999</v>
      </c>
      <c r="Z72" s="7">
        <f t="shared" si="38"/>
        <v>0.25438437093057248</v>
      </c>
      <c r="AA72" s="8"/>
      <c r="AB72" s="14">
        <v>45941</v>
      </c>
      <c r="AC72" s="6">
        <v>0.39374999999999999</v>
      </c>
      <c r="AD72" s="3">
        <v>1.1532571920000001</v>
      </c>
      <c r="AE72" s="7">
        <f t="shared" si="39"/>
        <v>0.33800964161761871</v>
      </c>
      <c r="AF72" s="3">
        <v>1.974460232</v>
      </c>
      <c r="AG72" s="7">
        <f t="shared" si="40"/>
        <v>0.41427027255144755</v>
      </c>
      <c r="AH72" s="3">
        <v>2.0553194879999999</v>
      </c>
      <c r="AI72" s="7">
        <f t="shared" si="41"/>
        <v>0.50722197969463456</v>
      </c>
      <c r="AJ72" s="8"/>
      <c r="AK72" s="14">
        <v>45942</v>
      </c>
      <c r="AL72" s="6">
        <v>0.39374999999999999</v>
      </c>
      <c r="AM72" s="3">
        <v>1.2913235279999999</v>
      </c>
      <c r="AN72" s="7">
        <f t="shared" si="42"/>
        <v>0.37343500949613606</v>
      </c>
      <c r="AO72" s="3">
        <v>2.2962577209999999</v>
      </c>
      <c r="AP72" s="7">
        <f t="shared" si="43"/>
        <v>0.48154713764801388</v>
      </c>
      <c r="AQ72" s="3">
        <v>2.0579026030000001</v>
      </c>
      <c r="AR72" s="7">
        <f t="shared" si="44"/>
        <v>0.46788975630134572</v>
      </c>
      <c r="AS72" s="8"/>
      <c r="AT72" s="14">
        <v>45943</v>
      </c>
      <c r="AU72" s="6">
        <v>0.39374999999999999</v>
      </c>
      <c r="AV72" s="3">
        <v>1.076769112</v>
      </c>
      <c r="AW72" s="7">
        <f t="shared" si="45"/>
        <v>0.36954571675451892</v>
      </c>
      <c r="AX72" s="3">
        <v>1.601776417</v>
      </c>
      <c r="AY72" s="7">
        <f t="shared" si="46"/>
        <v>0.40123137508988049</v>
      </c>
      <c r="AZ72" s="3">
        <v>1.5178814309999999</v>
      </c>
      <c r="BA72" s="7">
        <f t="shared" si="47"/>
        <v>0.39191763990613548</v>
      </c>
      <c r="BB72" s="8"/>
      <c r="BC72" s="7">
        <f>AVERAGE(D72,F72,H72,M72,O72,Q72,V72,X72,Z72,AE72,AG72,AI72,AN72,AP72,AR72,AW72,AY72,BA72)</f>
        <v>0.42071919848054606</v>
      </c>
      <c r="BD72" s="7">
        <f>STDEV(D72,F72,H72,M72,O72,Q72,V72,X72,Z72,AE72,,AG72,AI72,AN72,AP72,AR72,AW72,AY72,BA72)</f>
        <v>0.16198467196903618</v>
      </c>
      <c r="BE72" s="7">
        <f>AVERAGE(D72,F72,H72,M72,O72,Q72)</f>
        <v>0.37735616819795698</v>
      </c>
      <c r="BF72" s="3">
        <f>STDEV(D72,F72,H72,M72,O72,Q72)</f>
        <v>6.7850188510876819E-2</v>
      </c>
      <c r="BJ72" s="3">
        <v>2236</v>
      </c>
      <c r="BK72" s="14">
        <v>45944</v>
      </c>
      <c r="BL72" s="6">
        <v>0.39374999999999999</v>
      </c>
      <c r="BM72" s="3">
        <v>1.0383764879999999</v>
      </c>
      <c r="BN72" s="3">
        <v>1.567219039</v>
      </c>
      <c r="BO72" s="3">
        <v>1.5637042889999999</v>
      </c>
      <c r="BP72" s="16">
        <f t="shared" si="48"/>
        <v>1.3897666053333335</v>
      </c>
      <c r="BQ72" s="3">
        <f t="shared" si="26"/>
        <v>0.32185784703963932</v>
      </c>
      <c r="BR72" s="3">
        <f t="shared" si="49"/>
        <v>0.30431784253727234</v>
      </c>
      <c r="BT72" s="3">
        <v>2236</v>
      </c>
      <c r="BU72" s="14">
        <v>45944</v>
      </c>
      <c r="BV72" s="6">
        <v>0.39374999999999999</v>
      </c>
      <c r="BW72" s="3">
        <v>1.0383764879999999</v>
      </c>
      <c r="BX72" s="7">
        <f t="shared" si="27"/>
        <v>0.29620293288706123</v>
      </c>
      <c r="BY72" s="3">
        <v>1.567219039</v>
      </c>
      <c r="BZ72" s="7">
        <f t="shared" si="28"/>
        <v>0.34244489860434812</v>
      </c>
      <c r="CA72" s="3">
        <v>1.5637042889999999</v>
      </c>
      <c r="CB72" s="7">
        <f t="shared" si="29"/>
        <v>0.34551200910307761</v>
      </c>
      <c r="CC72" s="8"/>
      <c r="CD72" s="7">
        <f t="shared" si="50"/>
        <v>0.32805328019816232</v>
      </c>
      <c r="CE72" s="3">
        <f t="shared" si="51"/>
        <v>2.7625807853910399E-2</v>
      </c>
    </row>
    <row r="73" spans="1:83" x14ac:dyDescent="0.25">
      <c r="A73" s="14">
        <v>45944</v>
      </c>
      <c r="B73" s="6">
        <v>0.39583333333333331</v>
      </c>
      <c r="C73" s="3">
        <v>1.080084217</v>
      </c>
      <c r="D73" s="7">
        <f t="shared" si="30"/>
        <v>0.3100403245339704</v>
      </c>
      <c r="E73" s="3">
        <v>1.5788350680000001</v>
      </c>
      <c r="F73" s="7">
        <f t="shared" si="31"/>
        <v>0.3454961913413111</v>
      </c>
      <c r="G73" s="3">
        <v>1.531470763</v>
      </c>
      <c r="H73" s="7">
        <f t="shared" si="32"/>
        <v>0.33758534199840579</v>
      </c>
      <c r="I73" s="8"/>
      <c r="J73" s="14">
        <v>45945</v>
      </c>
      <c r="K73" s="6">
        <v>0.39583333333333331</v>
      </c>
      <c r="L73" s="3">
        <v>1.0174226449999999</v>
      </c>
      <c r="M73" s="7">
        <f t="shared" si="33"/>
        <v>0.39932146060783957</v>
      </c>
      <c r="N73" s="3">
        <v>1.5636954620000001</v>
      </c>
      <c r="O73" s="7">
        <f t="shared" si="34"/>
        <v>0.41792650490155581</v>
      </c>
      <c r="P73" s="3">
        <v>1.769279906</v>
      </c>
      <c r="Q73" s="7">
        <f t="shared" si="35"/>
        <v>0.51602353110338717</v>
      </c>
      <c r="R73" s="8"/>
      <c r="S73" s="14">
        <v>45940</v>
      </c>
      <c r="T73" s="6">
        <v>0.39583333333333331</v>
      </c>
      <c r="U73" s="3">
        <v>2.6476078749999998</v>
      </c>
      <c r="V73" s="7">
        <f t="shared" si="36"/>
        <v>0.85077042765330024</v>
      </c>
      <c r="W73" s="3">
        <v>1.9067657659999999</v>
      </c>
      <c r="X73" s="7">
        <f t="shared" si="37"/>
        <v>0.43024468465703819</v>
      </c>
      <c r="Y73" s="3">
        <v>1.383749927</v>
      </c>
      <c r="Z73" s="7">
        <f t="shared" si="38"/>
        <v>0.26641194133615731</v>
      </c>
      <c r="AA73" s="8"/>
      <c r="AB73" s="14">
        <v>45941</v>
      </c>
      <c r="AC73" s="6">
        <v>0.39583333333333331</v>
      </c>
      <c r="AD73" s="3">
        <v>1.187994585</v>
      </c>
      <c r="AE73" s="7">
        <f t="shared" si="39"/>
        <v>0.34918083630564511</v>
      </c>
      <c r="AF73" s="3">
        <v>2.018750533</v>
      </c>
      <c r="AG73" s="7">
        <f t="shared" si="40"/>
        <v>0.42535566100843369</v>
      </c>
      <c r="AH73" s="3">
        <v>2.105092892</v>
      </c>
      <c r="AI73" s="7">
        <f t="shared" si="41"/>
        <v>0.51661804574671477</v>
      </c>
      <c r="AJ73" s="8"/>
      <c r="AK73" s="14">
        <v>45942</v>
      </c>
      <c r="AL73" s="6">
        <v>0.39583333333333331</v>
      </c>
      <c r="AM73" s="3">
        <v>1.3268132720000001</v>
      </c>
      <c r="AN73" s="7">
        <f t="shared" si="42"/>
        <v>0.38500122820180038</v>
      </c>
      <c r="AO73" s="3">
        <v>2.3403605380000001</v>
      </c>
      <c r="AP73" s="7">
        <f t="shared" si="43"/>
        <v>0.49197467714286963</v>
      </c>
      <c r="AQ73" s="3">
        <v>2.1100634230000002</v>
      </c>
      <c r="AR73" s="7">
        <f t="shared" si="44"/>
        <v>0.48140435355589073</v>
      </c>
      <c r="AS73" s="8"/>
      <c r="AT73" s="14">
        <v>45943</v>
      </c>
      <c r="AU73" s="6">
        <v>0.39583333333333331</v>
      </c>
      <c r="AV73" s="3">
        <v>1.10184846</v>
      </c>
      <c r="AW73" s="7">
        <f t="shared" si="45"/>
        <v>0.37935257351007001</v>
      </c>
      <c r="AX73" s="3">
        <v>1.6417329620000001</v>
      </c>
      <c r="AY73" s="7">
        <f t="shared" si="46"/>
        <v>0.41309256037845843</v>
      </c>
      <c r="AZ73" s="3">
        <v>1.5330438710000001</v>
      </c>
      <c r="BA73" s="7">
        <f t="shared" si="47"/>
        <v>0.39665769108074017</v>
      </c>
      <c r="BB73" s="8"/>
      <c r="BC73" s="7">
        <f>AVERAGE(D73,F73,H73,M73,O73,Q73,V73,X73,Z73,AE73,AG73,AI73,AN73,AP73,AR73,AW73,AY73,BA73)</f>
        <v>0.42846989083686604</v>
      </c>
      <c r="BD73" s="7">
        <f>STDEV(D73,F73,H73,M73,O73,Q73,V73,X73,Z73,AE73,,AG73,AI73,AN73,AP73,AR73,AW73,AY73,BA73)</f>
        <v>0.15683967149999958</v>
      </c>
      <c r="BE73" s="7">
        <f>AVERAGE(D73,F73,H73,M73,O73,Q73)</f>
        <v>0.38773222574774496</v>
      </c>
      <c r="BF73" s="3">
        <f>STDEV(D73,F73,H73,M73,O73,Q73)</f>
        <v>7.4618078177446284E-2</v>
      </c>
      <c r="BJ73" s="3">
        <v>2237</v>
      </c>
      <c r="BK73" s="14">
        <v>45944</v>
      </c>
      <c r="BL73" s="6">
        <v>0.39583333333333331</v>
      </c>
      <c r="BM73" s="3">
        <v>1.080084217</v>
      </c>
      <c r="BN73" s="3">
        <v>1.5788350680000001</v>
      </c>
      <c r="BO73" s="3">
        <v>1.531470763</v>
      </c>
      <c r="BP73" s="16">
        <f t="shared" si="48"/>
        <v>1.3967966826666667</v>
      </c>
      <c r="BQ73" s="3">
        <f t="shared" si="26"/>
        <v>0.3238645683371994</v>
      </c>
      <c r="BR73" s="3">
        <f t="shared" si="49"/>
        <v>0.27530153246672534</v>
      </c>
      <c r="BT73" s="3">
        <v>2237</v>
      </c>
      <c r="BU73" s="14">
        <v>45944</v>
      </c>
      <c r="BV73" s="6">
        <v>0.39583333333333331</v>
      </c>
      <c r="BW73" s="3">
        <v>1.080084217</v>
      </c>
      <c r="BX73" s="7">
        <f t="shared" si="27"/>
        <v>0.3100403245339704</v>
      </c>
      <c r="BY73" s="3">
        <v>1.5788350680000001</v>
      </c>
      <c r="BZ73" s="7">
        <f t="shared" si="28"/>
        <v>0.3454961913413111</v>
      </c>
      <c r="CA73" s="3">
        <v>1.531470763</v>
      </c>
      <c r="CB73" s="7">
        <f t="shared" si="29"/>
        <v>0.33758534199840579</v>
      </c>
      <c r="CC73" s="8"/>
      <c r="CD73" s="7">
        <f t="shared" si="50"/>
        <v>0.33104061929122913</v>
      </c>
      <c r="CE73" s="3">
        <f t="shared" si="51"/>
        <v>1.8611949635928701E-2</v>
      </c>
    </row>
    <row r="74" spans="1:83" x14ac:dyDescent="0.25">
      <c r="A74" s="14">
        <v>45944</v>
      </c>
      <c r="B74" s="6">
        <v>0.39791666666666664</v>
      </c>
      <c r="C74" s="3">
        <v>1.137149586</v>
      </c>
      <c r="D74" s="7">
        <f t="shared" si="30"/>
        <v>0.32897292717767684</v>
      </c>
      <c r="E74" s="3">
        <v>1.6627930099999999</v>
      </c>
      <c r="F74" s="7">
        <f t="shared" si="31"/>
        <v>0.36755022190846659</v>
      </c>
      <c r="G74" s="3">
        <v>1.494620512</v>
      </c>
      <c r="H74" s="7">
        <f t="shared" si="32"/>
        <v>0.32852335875770788</v>
      </c>
      <c r="I74" s="8"/>
      <c r="J74" s="14">
        <v>45945</v>
      </c>
      <c r="K74" s="6">
        <v>0.39791666666666664</v>
      </c>
      <c r="L74" s="3">
        <v>1.063948635</v>
      </c>
      <c r="M74" s="7">
        <f t="shared" si="33"/>
        <v>0.42056548821970996</v>
      </c>
      <c r="N74" s="3">
        <v>1.6169231820000001</v>
      </c>
      <c r="O74" s="7">
        <f t="shared" si="34"/>
        <v>0.43559060173989628</v>
      </c>
      <c r="P74" s="3">
        <v>1.8320714330000001</v>
      </c>
      <c r="Q74" s="7">
        <f t="shared" si="35"/>
        <v>0.53715339143999186</v>
      </c>
      <c r="R74" s="8"/>
      <c r="S74" s="14">
        <v>45940</v>
      </c>
      <c r="T74" s="6">
        <v>0.39791666666666664</v>
      </c>
      <c r="U74" s="3">
        <v>2.4375240439999999</v>
      </c>
      <c r="V74" s="7">
        <f t="shared" si="36"/>
        <v>0.80759799856704217</v>
      </c>
      <c r="W74" s="3">
        <v>1.931631447</v>
      </c>
      <c r="X74" s="7">
        <f t="shared" si="37"/>
        <v>0.43696895340277281</v>
      </c>
      <c r="Y74" s="3">
        <v>1.479514735</v>
      </c>
      <c r="Z74" s="7">
        <f t="shared" si="38"/>
        <v>0.28592560583161919</v>
      </c>
      <c r="AA74" s="8"/>
      <c r="AB74" s="14">
        <v>45941</v>
      </c>
      <c r="AC74" s="6">
        <v>0.39791666666666664</v>
      </c>
      <c r="AD74" s="3">
        <v>1.209980423</v>
      </c>
      <c r="AE74" s="7">
        <f t="shared" si="39"/>
        <v>0.35625125971587079</v>
      </c>
      <c r="AF74" s="3">
        <v>2.072397262</v>
      </c>
      <c r="AG74" s="7">
        <f t="shared" si="40"/>
        <v>0.43878286328487937</v>
      </c>
      <c r="AH74" s="3">
        <v>2.1472561250000002</v>
      </c>
      <c r="AI74" s="7">
        <f t="shared" si="41"/>
        <v>0.52457748774584434</v>
      </c>
      <c r="AJ74" s="8"/>
      <c r="AK74" s="14">
        <v>45942</v>
      </c>
      <c r="AL74" s="6">
        <v>0.39791666666666664</v>
      </c>
      <c r="AM74" s="3">
        <v>1.362559673</v>
      </c>
      <c r="AN74" s="7">
        <f t="shared" si="42"/>
        <v>0.39665109222748551</v>
      </c>
      <c r="AO74" s="3">
        <v>2.3893873559999999</v>
      </c>
      <c r="AP74" s="7">
        <f t="shared" si="43"/>
        <v>0.5035664328577506</v>
      </c>
      <c r="AQ74" s="3">
        <v>2.1603964059999998</v>
      </c>
      <c r="AR74" s="7">
        <f t="shared" si="44"/>
        <v>0.49444536774747855</v>
      </c>
      <c r="AS74" s="8"/>
      <c r="AT74" s="14">
        <v>45943</v>
      </c>
      <c r="AU74" s="6">
        <v>0.39791666666666664</v>
      </c>
      <c r="AV74" s="3">
        <v>1.130528617</v>
      </c>
      <c r="AW74" s="7">
        <f t="shared" si="45"/>
        <v>0.39056746599554115</v>
      </c>
      <c r="AX74" s="3">
        <v>1.676131781</v>
      </c>
      <c r="AY74" s="7">
        <f t="shared" si="46"/>
        <v>0.42330392289409252</v>
      </c>
      <c r="AZ74" s="3">
        <v>1.560163363</v>
      </c>
      <c r="BA74" s="7">
        <f t="shared" si="47"/>
        <v>0.40513573154845389</v>
      </c>
      <c r="BB74" s="8"/>
      <c r="BC74" s="7">
        <f>AVERAGE(D74,F74,H74,M74,O74,Q74,V74,X74,Z74,AE74,AG74,AI74,AN74,AP74,AR74,AW74,AY74,BA74)</f>
        <v>0.43789612061457123</v>
      </c>
      <c r="BD74" s="7">
        <f>STDEV(D74,F74,H74,M74,O74,Q74,V74,X74,Z74,AE74,,AG74,AI74,AN74,AP74,AR74,AW74,AY74,BA74)</f>
        <v>0.15042293529901934</v>
      </c>
      <c r="BE74" s="7">
        <f>AVERAGE(D74,F74,H74,M74,O74,Q74)</f>
        <v>0.40305933154057488</v>
      </c>
      <c r="BF74" s="3">
        <f>STDEV(D74,F74,H74,M74,O74,Q74)</f>
        <v>7.9562892581580391E-2</v>
      </c>
      <c r="BJ74" s="3">
        <v>2238</v>
      </c>
      <c r="BK74" s="14">
        <v>45944</v>
      </c>
      <c r="BL74" s="6">
        <v>0.39791666666666664</v>
      </c>
      <c r="BM74" s="3">
        <v>1.137149586</v>
      </c>
      <c r="BN74" s="3">
        <v>1.6627930099999999</v>
      </c>
      <c r="BO74" s="3">
        <v>1.494620512</v>
      </c>
      <c r="BP74" s="16">
        <f t="shared" si="48"/>
        <v>1.4315210360000001</v>
      </c>
      <c r="BQ74" s="3">
        <f t="shared" si="26"/>
        <v>0.33377656447522236</v>
      </c>
      <c r="BR74" s="3">
        <f t="shared" si="49"/>
        <v>0.26844256406579109</v>
      </c>
      <c r="BT74" s="3">
        <v>2238</v>
      </c>
      <c r="BU74" s="14">
        <v>45944</v>
      </c>
      <c r="BV74" s="6">
        <v>0.39791666666666664</v>
      </c>
      <c r="BW74" s="3">
        <v>1.137149586</v>
      </c>
      <c r="BX74" s="7">
        <f t="shared" si="27"/>
        <v>0.32897292717767684</v>
      </c>
      <c r="BY74" s="3">
        <v>1.6627930099999999</v>
      </c>
      <c r="BZ74" s="7">
        <f t="shared" si="28"/>
        <v>0.36755022190846659</v>
      </c>
      <c r="CA74" s="3">
        <v>1.494620512</v>
      </c>
      <c r="CB74" s="7">
        <f t="shared" si="29"/>
        <v>0.32852335875770788</v>
      </c>
      <c r="CC74" s="8"/>
      <c r="CD74" s="7">
        <f t="shared" si="50"/>
        <v>0.34168216928128375</v>
      </c>
      <c r="CE74" s="3">
        <f t="shared" si="51"/>
        <v>2.2403518428654977E-2</v>
      </c>
    </row>
    <row r="75" spans="1:83" x14ac:dyDescent="0.25">
      <c r="A75" s="14">
        <v>45944</v>
      </c>
      <c r="B75" s="6">
        <v>0.4</v>
      </c>
      <c r="C75" s="3">
        <v>1.1862883849999999</v>
      </c>
      <c r="D75" s="7">
        <f t="shared" si="30"/>
        <v>0.34527572819620617</v>
      </c>
      <c r="E75" s="3">
        <v>1.7044649810000001</v>
      </c>
      <c r="F75" s="7">
        <f t="shared" si="31"/>
        <v>0.37849659458429535</v>
      </c>
      <c r="G75" s="3">
        <v>1.4468998639999999</v>
      </c>
      <c r="H75" s="7">
        <f t="shared" si="32"/>
        <v>0.31678819547723946</v>
      </c>
      <c r="I75" s="8"/>
      <c r="J75" s="14">
        <v>45945</v>
      </c>
      <c r="K75" s="6">
        <v>0.4</v>
      </c>
      <c r="L75" s="3">
        <v>1.0999911469999999</v>
      </c>
      <c r="M75" s="7">
        <f t="shared" si="33"/>
        <v>0.43702270106201951</v>
      </c>
      <c r="N75" s="3">
        <v>1.6708930070000001</v>
      </c>
      <c r="O75" s="7">
        <f t="shared" si="34"/>
        <v>0.45350097278619111</v>
      </c>
      <c r="P75" s="3">
        <v>1.8927882309999999</v>
      </c>
      <c r="Q75" s="7">
        <f t="shared" si="35"/>
        <v>0.55758508856731026</v>
      </c>
      <c r="R75" s="8"/>
      <c r="S75" s="14">
        <v>45940</v>
      </c>
      <c r="T75" s="6">
        <v>0.4</v>
      </c>
      <c r="U75" s="3">
        <v>2.1881451620000001</v>
      </c>
      <c r="V75" s="7">
        <f t="shared" si="36"/>
        <v>0.75635039875173149</v>
      </c>
      <c r="W75" s="3">
        <v>1.9538211089999999</v>
      </c>
      <c r="X75" s="7">
        <f t="shared" si="37"/>
        <v>0.44296956326602221</v>
      </c>
      <c r="Y75" s="3">
        <v>1.5925332750000001</v>
      </c>
      <c r="Z75" s="7">
        <f t="shared" si="38"/>
        <v>0.30895500376375873</v>
      </c>
      <c r="AA75" s="8"/>
      <c r="AB75" s="14">
        <v>45941</v>
      </c>
      <c r="AC75" s="6">
        <v>0.4</v>
      </c>
      <c r="AD75" s="3">
        <v>1.243534932</v>
      </c>
      <c r="AE75" s="7">
        <f t="shared" si="39"/>
        <v>0.36704205085843394</v>
      </c>
      <c r="AF75" s="3">
        <v>2.1220049429999999</v>
      </c>
      <c r="AG75" s="7">
        <f t="shared" si="40"/>
        <v>0.45119913506264958</v>
      </c>
      <c r="AH75" s="3">
        <v>2.1967004970000001</v>
      </c>
      <c r="AI75" s="7">
        <f t="shared" si="41"/>
        <v>0.53391144017585335</v>
      </c>
      <c r="AJ75" s="8"/>
      <c r="AK75" s="14">
        <v>45942</v>
      </c>
      <c r="AL75" s="6">
        <v>0.4</v>
      </c>
      <c r="AM75" s="3">
        <v>1.4054125180000001</v>
      </c>
      <c r="AN75" s="7">
        <f t="shared" si="42"/>
        <v>0.41061696860658625</v>
      </c>
      <c r="AO75" s="3">
        <v>2.4411449649999999</v>
      </c>
      <c r="AP75" s="7">
        <f t="shared" si="43"/>
        <v>0.51580384871276952</v>
      </c>
      <c r="AQ75" s="3">
        <v>2.2017093879999998</v>
      </c>
      <c r="AR75" s="7">
        <f t="shared" si="44"/>
        <v>0.5051493465789898</v>
      </c>
      <c r="AS75" s="8"/>
      <c r="AT75" s="14">
        <v>45943</v>
      </c>
      <c r="AU75" s="6">
        <v>0.4</v>
      </c>
      <c r="AV75" s="3">
        <v>1.161448901</v>
      </c>
      <c r="AW75" s="7">
        <f t="shared" si="45"/>
        <v>0.40265832242565874</v>
      </c>
      <c r="AX75" s="3">
        <v>1.708806797</v>
      </c>
      <c r="AY75" s="7">
        <f t="shared" si="46"/>
        <v>0.43300357082619595</v>
      </c>
      <c r="AZ75" s="3">
        <v>1.5904692600000001</v>
      </c>
      <c r="BA75" s="7">
        <f t="shared" si="47"/>
        <v>0.41460989947078686</v>
      </c>
      <c r="BB75" s="8"/>
      <c r="BC75" s="7">
        <f>AVERAGE(D75,F75,H75,M75,O75,Q75,V75,X75,Z75,AE75,AG75,AI75,AN75,AP75,AR75,AW75,AY75,BA75)</f>
        <v>0.44616326828737218</v>
      </c>
      <c r="BD75" s="7">
        <f>STDEV(D75,F75,H75,M75,O75,Q75,V75,X75,Z75,AE75,,AG75,AI75,AN75,AP75,AR75,AW75,AY75,BA75)</f>
        <v>0.14420736280245661</v>
      </c>
      <c r="BE75" s="7">
        <f>AVERAGE(D75,F75,H75,M75,O75,Q75)</f>
        <v>0.41477821344554361</v>
      </c>
      <c r="BF75" s="3">
        <f>STDEV(D75,F75,H75,M75,O75,Q75)</f>
        <v>8.7335064947331384E-2</v>
      </c>
      <c r="BJ75" s="3">
        <v>2239</v>
      </c>
      <c r="BK75" s="14">
        <v>45944</v>
      </c>
      <c r="BL75" s="6">
        <v>0.4</v>
      </c>
      <c r="BM75" s="3">
        <v>1.1862883849999999</v>
      </c>
      <c r="BN75" s="3">
        <v>1.7044649810000001</v>
      </c>
      <c r="BO75" s="3">
        <v>1.4468998639999999</v>
      </c>
      <c r="BP75" s="16">
        <f t="shared" si="48"/>
        <v>1.4458844099999999</v>
      </c>
      <c r="BQ75" s="3">
        <f t="shared" si="26"/>
        <v>0.3378765604132406</v>
      </c>
      <c r="BR75" s="3">
        <f t="shared" si="49"/>
        <v>0.25908979046009512</v>
      </c>
      <c r="BT75" s="3">
        <v>2239</v>
      </c>
      <c r="BU75" s="14">
        <v>45944</v>
      </c>
      <c r="BV75" s="6">
        <v>0.4</v>
      </c>
      <c r="BW75" s="3">
        <v>1.1862883849999999</v>
      </c>
      <c r="BX75" s="7">
        <f t="shared" si="27"/>
        <v>0.34527572819620617</v>
      </c>
      <c r="BY75" s="3">
        <v>1.7044649810000001</v>
      </c>
      <c r="BZ75" s="7">
        <f t="shared" si="28"/>
        <v>0.37849659458429535</v>
      </c>
      <c r="CA75" s="3">
        <v>1.4468998639999999</v>
      </c>
      <c r="CB75" s="7">
        <f t="shared" si="29"/>
        <v>0.31678819547723946</v>
      </c>
      <c r="CC75" s="8"/>
      <c r="CD75" s="7">
        <f t="shared" si="50"/>
        <v>0.34685350608591364</v>
      </c>
      <c r="CE75" s="3">
        <f t="shared" si="51"/>
        <v>3.0884440538738296E-2</v>
      </c>
    </row>
    <row r="76" spans="1:83" x14ac:dyDescent="0.25">
      <c r="A76" s="14">
        <v>45944</v>
      </c>
      <c r="B76" s="6">
        <v>0.40208333333333335</v>
      </c>
      <c r="C76" s="3">
        <v>1.2201211810000001</v>
      </c>
      <c r="D76" s="7">
        <f t="shared" si="30"/>
        <v>0.35650044984820467</v>
      </c>
      <c r="E76" s="3">
        <v>1.7746953059999999</v>
      </c>
      <c r="F76" s="7">
        <f t="shared" si="31"/>
        <v>0.39694466152585112</v>
      </c>
      <c r="G76" s="3">
        <v>1.3974770379999999</v>
      </c>
      <c r="H76" s="7">
        <f t="shared" si="32"/>
        <v>0.30463444322952943</v>
      </c>
      <c r="I76" s="8"/>
      <c r="J76" s="14">
        <v>45945</v>
      </c>
      <c r="K76" s="6">
        <v>0.40208333333333335</v>
      </c>
      <c r="L76" s="3">
        <v>1.1472660109999999</v>
      </c>
      <c r="M76" s="7">
        <f t="shared" si="33"/>
        <v>0.45860866873650463</v>
      </c>
      <c r="N76" s="3">
        <v>1.7217531720000001</v>
      </c>
      <c r="O76" s="7">
        <f t="shared" si="34"/>
        <v>0.47037937523840917</v>
      </c>
      <c r="P76" s="3">
        <v>1.9478084840000001</v>
      </c>
      <c r="Q76" s="7">
        <f t="shared" si="35"/>
        <v>0.57609985189795287</v>
      </c>
      <c r="R76" s="8"/>
      <c r="S76" s="14">
        <v>45940</v>
      </c>
      <c r="T76" s="6">
        <v>0.40208333333333335</v>
      </c>
      <c r="U76" s="3">
        <v>1.89835273</v>
      </c>
      <c r="V76" s="7">
        <f t="shared" si="36"/>
        <v>0.69679777558838929</v>
      </c>
      <c r="W76" s="3">
        <v>1.9737240279999999</v>
      </c>
      <c r="X76" s="7">
        <f t="shared" si="37"/>
        <v>0.44835178369186091</v>
      </c>
      <c r="Y76" s="3">
        <v>1.7566647390000001</v>
      </c>
      <c r="Z76" s="7">
        <f t="shared" si="38"/>
        <v>0.3423995058573146</v>
      </c>
      <c r="AA76" s="8"/>
      <c r="AB76" s="14">
        <v>45941</v>
      </c>
      <c r="AC76" s="6">
        <v>0.40208333333333335</v>
      </c>
      <c r="AD76" s="3">
        <v>1.2746926270000001</v>
      </c>
      <c r="AE76" s="7">
        <f t="shared" si="39"/>
        <v>0.3770620508300826</v>
      </c>
      <c r="AF76" s="3">
        <v>2.1767127080000002</v>
      </c>
      <c r="AG76" s="7">
        <f t="shared" si="40"/>
        <v>0.46489190329735891</v>
      </c>
      <c r="AH76" s="3">
        <v>2.245631194</v>
      </c>
      <c r="AI76" s="7">
        <f t="shared" si="41"/>
        <v>0.54314842266124497</v>
      </c>
      <c r="AJ76" s="8"/>
      <c r="AK76" s="14">
        <v>45942</v>
      </c>
      <c r="AL76" s="6">
        <v>0.40208333333333335</v>
      </c>
      <c r="AM76" s="3">
        <v>1.4476585879999999</v>
      </c>
      <c r="AN76" s="7">
        <f t="shared" si="42"/>
        <v>0.42438509511307221</v>
      </c>
      <c r="AO76" s="3">
        <v>2.4861147739999998</v>
      </c>
      <c r="AP76" s="7">
        <f t="shared" si="43"/>
        <v>0.52643637722956738</v>
      </c>
      <c r="AQ76" s="3">
        <v>2.2436427270000001</v>
      </c>
      <c r="AR76" s="7">
        <f t="shared" si="44"/>
        <v>0.51601405668368727</v>
      </c>
      <c r="AS76" s="8"/>
      <c r="AT76" s="14">
        <v>45943</v>
      </c>
      <c r="AU76" s="6">
        <v>0.40208333333333335</v>
      </c>
      <c r="AV76" s="3">
        <v>1.1836256999999999</v>
      </c>
      <c r="AW76" s="7">
        <f t="shared" si="45"/>
        <v>0.41133018626716084</v>
      </c>
      <c r="AX76" s="3">
        <v>1.7413444410000001</v>
      </c>
      <c r="AY76" s="7">
        <f t="shared" si="46"/>
        <v>0.44266243958819185</v>
      </c>
      <c r="AZ76" s="3">
        <v>1.627461142</v>
      </c>
      <c r="BA76" s="7">
        <f t="shared" si="47"/>
        <v>0.4261742264343189</v>
      </c>
      <c r="BB76" s="8"/>
      <c r="BC76" s="7">
        <f>AVERAGE(D76,F76,H76,M76,O76,Q76,V76,X76,Z76,AE76,AG76,AI76,AN76,AP76,AR76,AW76,AY76,BA76)</f>
        <v>0.45460118187326121</v>
      </c>
      <c r="BD76" s="7">
        <f>STDEV(D76,F76,H76,M76,O76,Q76,V76,X76,Z76,AE76,,AG76,AI76,AN76,AP76,AR76,AW76,AY76,BA76)</f>
        <v>0.13827597348891732</v>
      </c>
      <c r="BE76" s="7">
        <f>AVERAGE(D76,F76,H76,M76,O76,Q76)</f>
        <v>0.42719457507940861</v>
      </c>
      <c r="BF76" s="3">
        <f>STDEV(D76,F76,H76,M76,O76,Q76)</f>
        <v>9.5873099710752738E-2</v>
      </c>
      <c r="BJ76" s="3">
        <v>2240</v>
      </c>
      <c r="BK76" s="14">
        <v>45944</v>
      </c>
      <c r="BL76" s="6">
        <v>0.40208333333333335</v>
      </c>
      <c r="BM76" s="3">
        <v>1.2201211810000001</v>
      </c>
      <c r="BN76" s="3">
        <v>1.7746953059999999</v>
      </c>
      <c r="BO76" s="3">
        <v>1.3974770379999999</v>
      </c>
      <c r="BP76" s="16">
        <f t="shared" si="48"/>
        <v>1.4640978416666666</v>
      </c>
      <c r="BQ76" s="3">
        <f t="shared" si="26"/>
        <v>0.34307554749320579</v>
      </c>
      <c r="BR76" s="3">
        <f t="shared" si="49"/>
        <v>0.28322581739801561</v>
      </c>
      <c r="BT76" s="3">
        <v>2240</v>
      </c>
      <c r="BU76" s="14">
        <v>45944</v>
      </c>
      <c r="BV76" s="6">
        <v>0.40208333333333335</v>
      </c>
      <c r="BW76" s="3">
        <v>1.2201211810000001</v>
      </c>
      <c r="BX76" s="7">
        <f t="shared" si="27"/>
        <v>0.35650044984820467</v>
      </c>
      <c r="BY76" s="3">
        <v>1.7746953059999999</v>
      </c>
      <c r="BZ76" s="7">
        <f t="shared" si="28"/>
        <v>0.39694466152585112</v>
      </c>
      <c r="CA76" s="3">
        <v>1.3974770379999999</v>
      </c>
      <c r="CB76" s="7">
        <f t="shared" si="29"/>
        <v>0.30463444322952943</v>
      </c>
      <c r="CC76" s="8"/>
      <c r="CD76" s="7">
        <f t="shared" si="50"/>
        <v>0.35269318486786178</v>
      </c>
      <c r="CE76" s="3">
        <f t="shared" si="51"/>
        <v>4.6272730095073773E-2</v>
      </c>
    </row>
    <row r="77" spans="1:83" x14ac:dyDescent="0.25">
      <c r="A77" s="14">
        <v>45944</v>
      </c>
      <c r="B77" s="6">
        <v>0.40416666666666667</v>
      </c>
      <c r="C77" s="3">
        <v>1.2784694130000001</v>
      </c>
      <c r="D77" s="7">
        <f t="shared" si="30"/>
        <v>0.37585866851527039</v>
      </c>
      <c r="E77" s="3">
        <v>1.847410086</v>
      </c>
      <c r="F77" s="7">
        <f t="shared" si="31"/>
        <v>0.416045343874687</v>
      </c>
      <c r="G77" s="3">
        <v>1.3412274470000001</v>
      </c>
      <c r="H77" s="7">
        <f t="shared" si="32"/>
        <v>0.29080189563200803</v>
      </c>
      <c r="I77" s="8"/>
      <c r="J77" s="14">
        <v>45945</v>
      </c>
      <c r="K77" s="6">
        <v>0.40416666666666667</v>
      </c>
      <c r="L77" s="3">
        <v>1.1877689600000001</v>
      </c>
      <c r="M77" s="7">
        <f t="shared" si="33"/>
        <v>0.47710254209456049</v>
      </c>
      <c r="N77" s="3">
        <v>1.7709563450000001</v>
      </c>
      <c r="O77" s="7">
        <f t="shared" si="34"/>
        <v>0.48670789001652892</v>
      </c>
      <c r="P77" s="3">
        <v>2.0013600989999998</v>
      </c>
      <c r="Q77" s="7">
        <f t="shared" si="35"/>
        <v>0.59412040657803922</v>
      </c>
      <c r="R77" s="8"/>
      <c r="S77" s="14">
        <v>45940</v>
      </c>
      <c r="T77" s="6">
        <v>0.40416666666666667</v>
      </c>
      <c r="U77" s="3">
        <v>1.562524703</v>
      </c>
      <c r="V77" s="7">
        <f t="shared" si="36"/>
        <v>0.62778479342873172</v>
      </c>
      <c r="W77" s="3">
        <v>1.996221373</v>
      </c>
      <c r="X77" s="7">
        <f t="shared" si="37"/>
        <v>0.45443559832157121</v>
      </c>
      <c r="Y77" s="3">
        <v>2.052564743</v>
      </c>
      <c r="Z77" s="7">
        <f t="shared" si="38"/>
        <v>0.40269402868726512</v>
      </c>
      <c r="AA77" s="8"/>
      <c r="AB77" s="14">
        <v>45941</v>
      </c>
      <c r="AC77" s="6">
        <v>0.40416666666666667</v>
      </c>
      <c r="AD77" s="3">
        <v>1.3161894380000001</v>
      </c>
      <c r="AE77" s="7">
        <f t="shared" si="39"/>
        <v>0.39040700606645384</v>
      </c>
      <c r="AF77" s="3">
        <v>2.2364516220000001</v>
      </c>
      <c r="AG77" s="7">
        <f t="shared" si="40"/>
        <v>0.47984391429607592</v>
      </c>
      <c r="AH77" s="3">
        <v>2.2970129689999998</v>
      </c>
      <c r="AI77" s="7">
        <f t="shared" si="41"/>
        <v>0.55284811191241845</v>
      </c>
      <c r="AJ77" s="8"/>
      <c r="AK77" s="14">
        <v>45942</v>
      </c>
      <c r="AL77" s="6">
        <v>0.40416666666666667</v>
      </c>
      <c r="AM77" s="3">
        <v>1.4891235739999999</v>
      </c>
      <c r="AN77" s="7">
        <f t="shared" si="42"/>
        <v>0.4378986638979952</v>
      </c>
      <c r="AO77" s="3">
        <v>2.5270854370000002</v>
      </c>
      <c r="AP77" s="7">
        <f t="shared" si="43"/>
        <v>0.53612335950471157</v>
      </c>
      <c r="AQ77" s="3">
        <v>2.294399222</v>
      </c>
      <c r="AR77" s="7">
        <f t="shared" si="44"/>
        <v>0.52916480063244675</v>
      </c>
      <c r="AS77" s="8"/>
      <c r="AT77" s="14">
        <v>45943</v>
      </c>
      <c r="AU77" s="6">
        <v>0.40416666666666667</v>
      </c>
      <c r="AV77" s="3">
        <v>1.21232304</v>
      </c>
      <c r="AW77" s="7">
        <f t="shared" si="45"/>
        <v>0.42255179787545899</v>
      </c>
      <c r="AX77" s="3">
        <v>1.7759364580000001</v>
      </c>
      <c r="AY77" s="7">
        <f t="shared" si="46"/>
        <v>0.45293115334066053</v>
      </c>
      <c r="AZ77" s="3">
        <v>1.653442292</v>
      </c>
      <c r="BA77" s="7">
        <f t="shared" si="47"/>
        <v>0.43429640073971304</v>
      </c>
      <c r="BB77" s="8"/>
      <c r="BC77" s="7">
        <f>AVERAGE(D77,F77,H77,M77,O77,Q77,V77,X77,Z77,AE77,AG77,AI77,AN77,AP77,AR77,AW77,AY77,BA77)</f>
        <v>0.46453424307858859</v>
      </c>
      <c r="BD77" s="7">
        <f>STDEV(D77,F77,H77,M77,O77,Q77,V77,X77,Z77,AE77,,AG77,AI77,AN77,AP77,AR77,AW77,AY77,BA77)</f>
        <v>0.13316714867373505</v>
      </c>
      <c r="BE77" s="7">
        <f>AVERAGE(D77,F77,H77,M77,O77,Q77)</f>
        <v>0.44010612445184893</v>
      </c>
      <c r="BF77" s="3">
        <f>STDEV(D77,F77,H77,M77,O77,Q77)</f>
        <v>0.10417223053268837</v>
      </c>
      <c r="BJ77" s="3">
        <v>2241</v>
      </c>
      <c r="BK77" s="14">
        <v>45944</v>
      </c>
      <c r="BL77" s="6">
        <v>0.40416666666666667</v>
      </c>
      <c r="BM77" s="3">
        <v>1.2784694130000001</v>
      </c>
      <c r="BN77" s="3">
        <v>1.847410086</v>
      </c>
      <c r="BO77" s="3">
        <v>1.3412274470000001</v>
      </c>
      <c r="BP77" s="16">
        <f t="shared" si="48"/>
        <v>1.4890356486666665</v>
      </c>
      <c r="BQ77" s="3">
        <f t="shared" si="26"/>
        <v>0.35019399385567496</v>
      </c>
      <c r="BR77" s="3">
        <f t="shared" si="49"/>
        <v>0.31194361783561941</v>
      </c>
      <c r="BT77" s="3">
        <v>2241</v>
      </c>
      <c r="BU77" s="14">
        <v>45944</v>
      </c>
      <c r="BV77" s="6">
        <v>0.40416666666666667</v>
      </c>
      <c r="BW77" s="3">
        <v>1.2784694130000001</v>
      </c>
      <c r="BX77" s="7">
        <f t="shared" si="27"/>
        <v>0.37585866851527039</v>
      </c>
      <c r="BY77" s="3">
        <v>1.847410086</v>
      </c>
      <c r="BZ77" s="7">
        <f t="shared" si="28"/>
        <v>0.416045343874687</v>
      </c>
      <c r="CA77" s="3">
        <v>1.3412274470000001</v>
      </c>
      <c r="CB77" s="7">
        <f t="shared" si="29"/>
        <v>0.29080189563200803</v>
      </c>
      <c r="CC77" s="8"/>
      <c r="CD77" s="7">
        <f t="shared" si="50"/>
        <v>0.36090196934065516</v>
      </c>
      <c r="CE77" s="3">
        <f t="shared" si="51"/>
        <v>6.3947302285390514E-2</v>
      </c>
    </row>
    <row r="78" spans="1:83" x14ac:dyDescent="0.25">
      <c r="A78" s="14">
        <v>45944</v>
      </c>
      <c r="B78" s="6">
        <v>0.40625</v>
      </c>
      <c r="C78" s="3">
        <v>1.323788996</v>
      </c>
      <c r="D78" s="7">
        <f t="shared" si="30"/>
        <v>0.3908943665568877</v>
      </c>
      <c r="E78" s="3">
        <v>1.8922314769999999</v>
      </c>
      <c r="F78" s="7">
        <f t="shared" si="31"/>
        <v>0.42781900463421857</v>
      </c>
      <c r="G78" s="3">
        <v>1.336571379</v>
      </c>
      <c r="H78" s="7">
        <f t="shared" si="32"/>
        <v>0.28965690451149839</v>
      </c>
      <c r="I78" s="8"/>
      <c r="J78" s="14">
        <v>45945</v>
      </c>
      <c r="K78" s="6">
        <v>0.40625</v>
      </c>
      <c r="L78" s="3">
        <v>1.2248750820000001</v>
      </c>
      <c r="M78" s="7">
        <f t="shared" si="33"/>
        <v>0.49404540521982504</v>
      </c>
      <c r="N78" s="3">
        <v>1.816071591</v>
      </c>
      <c r="O78" s="7">
        <f t="shared" si="34"/>
        <v>0.50167978951230952</v>
      </c>
      <c r="P78" s="3">
        <v>2.0497989369999998</v>
      </c>
      <c r="Q78" s="7">
        <f t="shared" si="35"/>
        <v>0.61042047014883627</v>
      </c>
      <c r="R78" s="8"/>
      <c r="S78" s="14">
        <v>45940</v>
      </c>
      <c r="T78" s="6">
        <v>0.40625</v>
      </c>
      <c r="U78" s="3">
        <v>1.183359233</v>
      </c>
      <c r="V78" s="7">
        <f t="shared" si="36"/>
        <v>0.54986592510072252</v>
      </c>
      <c r="W78" s="3">
        <v>2.0083581970000002</v>
      </c>
      <c r="X78" s="7">
        <f t="shared" si="37"/>
        <v>0.45771768282573916</v>
      </c>
      <c r="Y78" s="3">
        <v>2.2954570890000001</v>
      </c>
      <c r="Z78" s="7">
        <f t="shared" si="38"/>
        <v>0.45218736394628473</v>
      </c>
      <c r="AA78" s="8"/>
      <c r="AB78" s="14">
        <v>45941</v>
      </c>
      <c r="AC78" s="6">
        <v>0.40625</v>
      </c>
      <c r="AD78" s="3">
        <v>1.3613813109999999</v>
      </c>
      <c r="AE78" s="7">
        <f t="shared" si="39"/>
        <v>0.4049402559162501</v>
      </c>
      <c r="AF78" s="3">
        <v>2.2874681039999998</v>
      </c>
      <c r="AG78" s="7">
        <f t="shared" si="40"/>
        <v>0.49261279389070406</v>
      </c>
      <c r="AH78" s="3">
        <v>2.3475315559999999</v>
      </c>
      <c r="AI78" s="7">
        <f t="shared" si="41"/>
        <v>0.56238485125839044</v>
      </c>
      <c r="AJ78" s="8"/>
      <c r="AK78" s="14">
        <v>45942</v>
      </c>
      <c r="AL78" s="6">
        <v>0.40625</v>
      </c>
      <c r="AM78" s="3">
        <v>1.53756486</v>
      </c>
      <c r="AN78" s="7">
        <f t="shared" si="42"/>
        <v>0.45368583069918811</v>
      </c>
      <c r="AO78" s="3">
        <v>2.5719809310000001</v>
      </c>
      <c r="AP78" s="7">
        <f t="shared" si="43"/>
        <v>0.54673831720290245</v>
      </c>
      <c r="AQ78" s="3">
        <v>2.341599124</v>
      </c>
      <c r="AR78" s="7">
        <f t="shared" si="44"/>
        <v>0.54139404982722539</v>
      </c>
      <c r="AS78" s="8"/>
      <c r="AT78" s="14">
        <v>45943</v>
      </c>
      <c r="AU78" s="6">
        <v>0.40625</v>
      </c>
      <c r="AV78" s="3">
        <v>1.2379770569999999</v>
      </c>
      <c r="AW78" s="7">
        <f t="shared" si="45"/>
        <v>0.43258336926732582</v>
      </c>
      <c r="AX78" s="3">
        <v>1.804791941</v>
      </c>
      <c r="AY78" s="7">
        <f t="shared" si="46"/>
        <v>0.4614969647854289</v>
      </c>
      <c r="AZ78" s="3">
        <v>1.6811146589999999</v>
      </c>
      <c r="BA78" s="7">
        <f t="shared" si="47"/>
        <v>0.44294727986618876</v>
      </c>
      <c r="BB78" s="8"/>
      <c r="BC78" s="7">
        <f>AVERAGE(D78,F78,H78,M78,O78,Q78,V78,X78,Z78,AE78,AG78,AI78,AN78,AP78,AR78,AW78,AY78,BA78)</f>
        <v>0.47294836806499585</v>
      </c>
      <c r="BD78" s="7">
        <f>STDEV(D78,F78,H78,M78,O78,Q78,V78,X78,Z78,AE78,,AG78,AI78,AN78,AP78,AR78,AW78,AY78,BA78)</f>
        <v>0.13063802492694773</v>
      </c>
      <c r="BE78" s="7">
        <f>AVERAGE(D78,F78,H78,M78,O78,Q78)</f>
        <v>0.45241932343059593</v>
      </c>
      <c r="BF78" s="3">
        <f>STDEV(D78,F78,H78,M78,O78,Q78)</f>
        <v>0.1095497946904337</v>
      </c>
      <c r="BJ78" s="3">
        <v>2242</v>
      </c>
      <c r="BK78" s="14">
        <v>45944</v>
      </c>
      <c r="BL78" s="6">
        <v>0.40625</v>
      </c>
      <c r="BM78" s="3">
        <v>1.323788996</v>
      </c>
      <c r="BN78" s="3">
        <v>1.8922314769999999</v>
      </c>
      <c r="BO78" s="3">
        <v>1.336571379</v>
      </c>
      <c r="BP78" s="16">
        <f t="shared" si="48"/>
        <v>1.5175306173333334</v>
      </c>
      <c r="BQ78" s="3">
        <f t="shared" si="26"/>
        <v>0.35832782479172753</v>
      </c>
      <c r="BR78" s="3">
        <f t="shared" si="49"/>
        <v>0.32456339597217981</v>
      </c>
      <c r="BT78" s="3">
        <v>2242</v>
      </c>
      <c r="BU78" s="14">
        <v>45944</v>
      </c>
      <c r="BV78" s="6">
        <v>0.40625</v>
      </c>
      <c r="BW78" s="3">
        <v>1.323788996</v>
      </c>
      <c r="BX78" s="7">
        <f t="shared" si="27"/>
        <v>0.3908943665568877</v>
      </c>
      <c r="BY78" s="3">
        <v>1.8922314769999999</v>
      </c>
      <c r="BZ78" s="7">
        <f t="shared" si="28"/>
        <v>0.42781900463421857</v>
      </c>
      <c r="CA78" s="3">
        <v>1.336571379</v>
      </c>
      <c r="CB78" s="7">
        <f t="shared" si="29"/>
        <v>0.28965690451149839</v>
      </c>
      <c r="CC78" s="8"/>
      <c r="CD78" s="7">
        <f t="shared" si="50"/>
        <v>0.36945675856753485</v>
      </c>
      <c r="CE78" s="3">
        <f t="shared" si="51"/>
        <v>7.1532298682546513E-2</v>
      </c>
    </row>
    <row r="79" spans="1:83" x14ac:dyDescent="0.25">
      <c r="A79" s="14">
        <v>45944</v>
      </c>
      <c r="B79" s="6">
        <v>0.40833333333333333</v>
      </c>
      <c r="C79" s="3">
        <v>1.381750466</v>
      </c>
      <c r="D79" s="7">
        <f t="shared" si="30"/>
        <v>0.41012426902461918</v>
      </c>
      <c r="E79" s="3">
        <v>1.93277806</v>
      </c>
      <c r="F79" s="7">
        <f t="shared" si="31"/>
        <v>0.43846976094832285</v>
      </c>
      <c r="G79" s="3">
        <v>1.4147443230000001</v>
      </c>
      <c r="H79" s="7">
        <f t="shared" si="32"/>
        <v>0.3088807059559992</v>
      </c>
      <c r="I79" s="8"/>
      <c r="J79" s="14">
        <v>45945</v>
      </c>
      <c r="K79" s="6">
        <v>0.40833333333333333</v>
      </c>
      <c r="L79" s="3">
        <v>1.2533084210000001</v>
      </c>
      <c r="M79" s="7">
        <f t="shared" si="33"/>
        <v>0.50702822705367911</v>
      </c>
      <c r="N79" s="3">
        <v>1.8552052020000001</v>
      </c>
      <c r="O79" s="7">
        <f t="shared" si="34"/>
        <v>0.51466662972147026</v>
      </c>
      <c r="P79" s="3">
        <v>2.0866813259999999</v>
      </c>
      <c r="Q79" s="7">
        <f t="shared" si="35"/>
        <v>0.62283169449205578</v>
      </c>
      <c r="R79" s="8"/>
      <c r="S79" s="14">
        <v>45940</v>
      </c>
      <c r="T79" s="6">
        <v>0.40833333333333333</v>
      </c>
      <c r="U79" s="3">
        <v>0.75617868600000004</v>
      </c>
      <c r="V79" s="7">
        <f t="shared" si="36"/>
        <v>0.46207991232382067</v>
      </c>
      <c r="W79" s="3">
        <v>2.0300636550000002</v>
      </c>
      <c r="X79" s="7">
        <f t="shared" si="37"/>
        <v>0.46358735246564386</v>
      </c>
      <c r="Y79" s="3">
        <v>2.5166429419999998</v>
      </c>
      <c r="Z79" s="7">
        <f t="shared" si="38"/>
        <v>0.49725764202364003</v>
      </c>
      <c r="AA79" s="8"/>
      <c r="AB79" s="14">
        <v>45941</v>
      </c>
      <c r="AC79" s="6">
        <v>0.40833333333333333</v>
      </c>
      <c r="AD79" s="3">
        <v>1.4009509490000001</v>
      </c>
      <c r="AE79" s="7">
        <f t="shared" si="39"/>
        <v>0.41766545178321485</v>
      </c>
      <c r="AF79" s="3">
        <v>2.3360385969999999</v>
      </c>
      <c r="AG79" s="7">
        <f t="shared" si="40"/>
        <v>0.50476946860944949</v>
      </c>
      <c r="AH79" s="3">
        <v>2.3968755800000001</v>
      </c>
      <c r="AI79" s="7">
        <f t="shared" si="41"/>
        <v>0.57169986030979925</v>
      </c>
      <c r="AJ79" s="8"/>
      <c r="AK79" s="14">
        <v>45942</v>
      </c>
      <c r="AL79" s="6">
        <v>0.40833333333333333</v>
      </c>
      <c r="AM79" s="3">
        <v>1.581733225</v>
      </c>
      <c r="AN79" s="7">
        <f t="shared" si="42"/>
        <v>0.46808043916583714</v>
      </c>
      <c r="AO79" s="3">
        <v>2.6112408500000002</v>
      </c>
      <c r="AP79" s="7">
        <f t="shared" si="43"/>
        <v>0.55602081623096544</v>
      </c>
      <c r="AQ79" s="3">
        <v>2.3898465390000001</v>
      </c>
      <c r="AR79" s="7">
        <f t="shared" si="44"/>
        <v>0.55389470419381492</v>
      </c>
      <c r="AS79" s="8"/>
      <c r="AT79" s="14">
        <v>45943</v>
      </c>
      <c r="AU79" s="6">
        <v>0.40833333333333333</v>
      </c>
      <c r="AV79" s="3">
        <v>1.2603154940000001</v>
      </c>
      <c r="AW79" s="7">
        <f t="shared" si="45"/>
        <v>0.44131843892710737</v>
      </c>
      <c r="AX79" s="3">
        <v>1.8315446520000001</v>
      </c>
      <c r="AY79" s="7">
        <f t="shared" si="46"/>
        <v>0.46943856389372962</v>
      </c>
      <c r="AZ79" s="3">
        <v>1.720162323</v>
      </c>
      <c r="BA79" s="7">
        <f t="shared" si="47"/>
        <v>0.45515428122011126</v>
      </c>
      <c r="BB79" s="8"/>
      <c r="BC79" s="7">
        <f>AVERAGE(D79,F79,H79,M79,O79,Q79,V79,X79,Z79,AE79,AG79,AI79,AN79,AP79,AR79,AW79,AY79,BA79)</f>
        <v>0.48127601213018223</v>
      </c>
      <c r="BD79" s="7">
        <f>STDEV(D79,F79,H79,M79,O79,Q79,V79,X79,Z79,AE79,,AG79,AI79,AN79,AP79,AR79,AW79,AY79,BA79)</f>
        <v>0.13017763615580211</v>
      </c>
      <c r="BE79" s="7">
        <f>AVERAGE(D79,F79,H79,M79,O79,Q79)</f>
        <v>0.46700021453269108</v>
      </c>
      <c r="BF79" s="3">
        <f>STDEV(D79,F79,H79,M79,O79,Q79)</f>
        <v>0.10696580577114966</v>
      </c>
      <c r="BJ79" s="3">
        <v>2243</v>
      </c>
      <c r="BK79" s="14">
        <v>45944</v>
      </c>
      <c r="BL79" s="6">
        <v>0.40833333333333333</v>
      </c>
      <c r="BM79" s="3">
        <v>1.381750466</v>
      </c>
      <c r="BN79" s="3">
        <v>1.93277806</v>
      </c>
      <c r="BO79" s="3">
        <v>1.4147443230000001</v>
      </c>
      <c r="BP79" s="16">
        <f t="shared" si="48"/>
        <v>1.5764242829999999</v>
      </c>
      <c r="BQ79" s="3">
        <f t="shared" si="26"/>
        <v>0.37513890205033967</v>
      </c>
      <c r="BR79" s="3">
        <f t="shared" si="49"/>
        <v>0.30905203354218225</v>
      </c>
      <c r="BT79" s="3">
        <v>2243</v>
      </c>
      <c r="BU79" s="14">
        <v>45944</v>
      </c>
      <c r="BV79" s="6">
        <v>0.40833333333333333</v>
      </c>
      <c r="BW79" s="3">
        <v>1.381750466</v>
      </c>
      <c r="BX79" s="7">
        <f t="shared" si="27"/>
        <v>0.41012426902461918</v>
      </c>
      <c r="BY79" s="3">
        <v>1.93277806</v>
      </c>
      <c r="BZ79" s="7">
        <f t="shared" si="28"/>
        <v>0.43846976094832285</v>
      </c>
      <c r="CA79" s="3">
        <v>1.4147443230000001</v>
      </c>
      <c r="CB79" s="7">
        <f t="shared" si="29"/>
        <v>0.3088807059559992</v>
      </c>
      <c r="CC79" s="8"/>
      <c r="CD79" s="7">
        <f t="shared" si="50"/>
        <v>0.38582491197631374</v>
      </c>
      <c r="CE79" s="3">
        <f t="shared" si="51"/>
        <v>6.812616867380436E-2</v>
      </c>
    </row>
    <row r="80" spans="1:83" x14ac:dyDescent="0.25">
      <c r="A80" s="14">
        <v>45944</v>
      </c>
      <c r="B80" s="6">
        <v>0.41041666666666665</v>
      </c>
      <c r="C80" s="3">
        <v>1.4219367620000001</v>
      </c>
      <c r="D80" s="7">
        <f t="shared" si="30"/>
        <v>0.42345689417403987</v>
      </c>
      <c r="E80" s="3">
        <v>1.97559353</v>
      </c>
      <c r="F80" s="7">
        <f t="shared" si="31"/>
        <v>0.4497165073743743</v>
      </c>
      <c r="G80" s="3">
        <v>1.429592521</v>
      </c>
      <c r="H80" s="7">
        <f t="shared" si="32"/>
        <v>0.31253208193795828</v>
      </c>
      <c r="I80" s="8"/>
      <c r="J80" s="14">
        <v>45945</v>
      </c>
      <c r="K80" s="6">
        <v>0.41041666666666665</v>
      </c>
      <c r="L80" s="3">
        <v>1.282528248</v>
      </c>
      <c r="M80" s="7">
        <f t="shared" si="33"/>
        <v>0.52037016371321221</v>
      </c>
      <c r="N80" s="3">
        <v>1.896293048</v>
      </c>
      <c r="O80" s="7">
        <f t="shared" si="34"/>
        <v>0.52830200036336161</v>
      </c>
      <c r="P80" s="3">
        <v>2.127248829</v>
      </c>
      <c r="Q80" s="7">
        <f t="shared" si="35"/>
        <v>0.63648298971529171</v>
      </c>
      <c r="R80" s="8"/>
      <c r="S80" s="14">
        <v>45940</v>
      </c>
      <c r="T80" s="6">
        <v>0.41041666666666665</v>
      </c>
      <c r="U80" s="3">
        <v>0.28392184799999998</v>
      </c>
      <c r="V80" s="7">
        <f t="shared" si="36"/>
        <v>0.36503067844415332</v>
      </c>
      <c r="W80" s="3">
        <v>2.049590324</v>
      </c>
      <c r="X80" s="7">
        <f t="shared" si="37"/>
        <v>0.46886782598515064</v>
      </c>
      <c r="Y80" s="3">
        <v>2.6264508219999998</v>
      </c>
      <c r="Z80" s="7">
        <f t="shared" si="38"/>
        <v>0.5196328148457684</v>
      </c>
      <c r="AA80" s="8"/>
      <c r="AB80" s="14">
        <v>45941</v>
      </c>
      <c r="AC80" s="6">
        <v>0.41041666666666665</v>
      </c>
      <c r="AD80" s="3">
        <v>1.4564090679999999</v>
      </c>
      <c r="AE80" s="7">
        <f t="shared" si="39"/>
        <v>0.43550022264183208</v>
      </c>
      <c r="AF80" s="3">
        <v>2.3958162399999998</v>
      </c>
      <c r="AG80" s="7">
        <f t="shared" si="40"/>
        <v>0.51973117306248628</v>
      </c>
      <c r="AH80" s="3">
        <v>2.458095304</v>
      </c>
      <c r="AI80" s="7">
        <f t="shared" si="41"/>
        <v>0.583256726510755</v>
      </c>
      <c r="AJ80" s="8"/>
      <c r="AK80" s="14">
        <v>45942</v>
      </c>
      <c r="AL80" s="6">
        <v>0.41041666666666665</v>
      </c>
      <c r="AM80" s="3">
        <v>1.633779911</v>
      </c>
      <c r="AN80" s="7">
        <f t="shared" si="42"/>
        <v>0.48504261711733304</v>
      </c>
      <c r="AO80" s="3">
        <v>2.654834578</v>
      </c>
      <c r="AP80" s="7">
        <f t="shared" si="43"/>
        <v>0.56632798822970631</v>
      </c>
      <c r="AQ80" s="3">
        <v>2.435687717</v>
      </c>
      <c r="AR80" s="7">
        <f t="shared" si="44"/>
        <v>0.56577191506480795</v>
      </c>
      <c r="AS80" s="8"/>
      <c r="AT80" s="14">
        <v>45943</v>
      </c>
      <c r="AU80" s="6">
        <v>0.41041666666666665</v>
      </c>
      <c r="AV80" s="3">
        <v>1.2755776400000001</v>
      </c>
      <c r="AW80" s="7">
        <f t="shared" si="45"/>
        <v>0.44728644414017377</v>
      </c>
      <c r="AX80" s="3">
        <v>1.8522929990000001</v>
      </c>
      <c r="AY80" s="7">
        <f t="shared" si="46"/>
        <v>0.47559775478970695</v>
      </c>
      <c r="AZ80" s="3">
        <v>1.7411141720000001</v>
      </c>
      <c r="BA80" s="7">
        <f t="shared" si="47"/>
        <v>0.46170420566911746</v>
      </c>
      <c r="BB80" s="8"/>
      <c r="BC80" s="7">
        <f>AVERAGE(D80,F80,H80,M80,O80,Q80,V80,X80,Z80,AE80,AG80,AI80,AN80,AP80,AR80,AW80,AY80,BA80)</f>
        <v>0.48692283354329063</v>
      </c>
      <c r="BD80" s="7">
        <f>STDEV(D80,F80,H80,M80,O80,Q80,V80,X80,Z80,AE80,,AG80,AI80,AN80,AP80,AR80,AW80,AY80,BA80)</f>
        <v>0.13535026135811051</v>
      </c>
      <c r="BE80" s="7">
        <f>AVERAGE(D80,F80,H80,M80,O80,Q80)</f>
        <v>0.47847677287970641</v>
      </c>
      <c r="BF80" s="3">
        <f>STDEV(D80,F80,H80,M80,O80,Q80)</f>
        <v>0.11008683338573806</v>
      </c>
      <c r="BJ80" s="3">
        <v>2244</v>
      </c>
      <c r="BK80" s="14">
        <v>45944</v>
      </c>
      <c r="BL80" s="6">
        <v>0.41041666666666665</v>
      </c>
      <c r="BM80" s="3">
        <v>1.4219367620000001</v>
      </c>
      <c r="BN80" s="3">
        <v>1.97559353</v>
      </c>
      <c r="BO80" s="3">
        <v>1.429592521</v>
      </c>
      <c r="BP80" s="16">
        <f t="shared" si="48"/>
        <v>1.6090409376666666</v>
      </c>
      <c r="BQ80" s="3">
        <f t="shared" si="26"/>
        <v>0.38444925988444462</v>
      </c>
      <c r="BR80" s="3">
        <f t="shared" si="49"/>
        <v>0.31746693508329593</v>
      </c>
      <c r="BT80" s="3">
        <v>2244</v>
      </c>
      <c r="BU80" s="14">
        <v>45944</v>
      </c>
      <c r="BV80" s="6">
        <v>0.41041666666666665</v>
      </c>
      <c r="BW80" s="3">
        <v>1.4219367620000001</v>
      </c>
      <c r="BX80" s="7">
        <f t="shared" si="27"/>
        <v>0.42345689417403987</v>
      </c>
      <c r="BY80" s="3">
        <v>1.97559353</v>
      </c>
      <c r="BZ80" s="7">
        <f t="shared" si="28"/>
        <v>0.4497165073743743</v>
      </c>
      <c r="CA80" s="3">
        <v>1.429592521</v>
      </c>
      <c r="CB80" s="7">
        <f t="shared" si="29"/>
        <v>0.31253208193795828</v>
      </c>
      <c r="CC80" s="8"/>
      <c r="CD80" s="7">
        <f t="shared" si="50"/>
        <v>0.39523516116212415</v>
      </c>
      <c r="CE80" s="3">
        <f t="shared" si="51"/>
        <v>7.2816490620097721E-2</v>
      </c>
    </row>
    <row r="81" spans="1:83" x14ac:dyDescent="0.25">
      <c r="A81" s="14">
        <v>45944</v>
      </c>
      <c r="B81" s="6">
        <v>0.41249999999999998</v>
      </c>
      <c r="C81" s="3">
        <v>1.464621113</v>
      </c>
      <c r="D81" s="7">
        <f t="shared" si="30"/>
        <v>0.43761830013266056</v>
      </c>
      <c r="E81" s="3">
        <v>2.026820769</v>
      </c>
      <c r="F81" s="7">
        <f t="shared" si="31"/>
        <v>0.4631728531096827</v>
      </c>
      <c r="G81" s="3">
        <v>1.4709497149999999</v>
      </c>
      <c r="H81" s="7">
        <f t="shared" si="32"/>
        <v>0.32270238441188964</v>
      </c>
      <c r="I81" s="8"/>
      <c r="J81" s="14">
        <v>45945</v>
      </c>
      <c r="K81" s="6">
        <v>0.41249999999999998</v>
      </c>
      <c r="L81" s="3">
        <v>1.2990875449999999</v>
      </c>
      <c r="M81" s="7">
        <f t="shared" si="33"/>
        <v>0.52793123146698073</v>
      </c>
      <c r="N81" s="3">
        <v>1.9354710369999999</v>
      </c>
      <c r="O81" s="7">
        <f t="shared" si="34"/>
        <v>0.54130356781031297</v>
      </c>
      <c r="P81" s="3">
        <v>2.1574869780000001</v>
      </c>
      <c r="Q81" s="7">
        <f t="shared" si="35"/>
        <v>0.6466583731743919</v>
      </c>
      <c r="R81" s="8"/>
      <c r="S81" s="14">
        <v>45940</v>
      </c>
      <c r="T81" s="6">
        <v>0.41249999999999998</v>
      </c>
      <c r="U81" s="3">
        <v>-0.24132427300000001</v>
      </c>
      <c r="V81" s="7">
        <f t="shared" si="36"/>
        <v>0.25709209600415256</v>
      </c>
      <c r="W81" s="3">
        <v>2.0711207950000001</v>
      </c>
      <c r="X81" s="7">
        <f t="shared" si="37"/>
        <v>0.47469017499808325</v>
      </c>
      <c r="Y81" s="3">
        <v>2.723626485</v>
      </c>
      <c r="Z81" s="7">
        <f t="shared" si="38"/>
        <v>0.53943396439651015</v>
      </c>
      <c r="AA81" s="8"/>
      <c r="AB81" s="14">
        <v>45941</v>
      </c>
      <c r="AC81" s="6">
        <v>0.41249999999999998</v>
      </c>
      <c r="AD81" s="3">
        <v>1.5001309819999999</v>
      </c>
      <c r="AE81" s="7">
        <f t="shared" si="39"/>
        <v>0.44956074852606148</v>
      </c>
      <c r="AF81" s="3">
        <v>2.4351522050000001</v>
      </c>
      <c r="AG81" s="7">
        <f t="shared" si="40"/>
        <v>0.52957654422750533</v>
      </c>
      <c r="AH81" s="3">
        <v>2.5141438520000001</v>
      </c>
      <c r="AI81" s="7">
        <f t="shared" si="41"/>
        <v>0.59383739443395323</v>
      </c>
      <c r="AJ81" s="8"/>
      <c r="AK81" s="14">
        <v>45942</v>
      </c>
      <c r="AL81" s="6">
        <v>0.41249999999999998</v>
      </c>
      <c r="AM81" s="3">
        <v>1.6763573190000001</v>
      </c>
      <c r="AN81" s="7">
        <f t="shared" si="42"/>
        <v>0.49891872771560336</v>
      </c>
      <c r="AO81" s="3">
        <v>2.6994884620000001</v>
      </c>
      <c r="AP81" s="7">
        <f t="shared" si="43"/>
        <v>0.57688582037473024</v>
      </c>
      <c r="AQ81" s="3">
        <v>2.482067297</v>
      </c>
      <c r="AR81" s="7">
        <f t="shared" si="44"/>
        <v>0.57778862309460788</v>
      </c>
      <c r="AS81" s="8"/>
      <c r="AT81" s="14">
        <v>45943</v>
      </c>
      <c r="AU81" s="6">
        <v>0.41249999999999998</v>
      </c>
      <c r="AV81" s="3">
        <v>1.287267809</v>
      </c>
      <c r="AW81" s="7">
        <f t="shared" si="45"/>
        <v>0.45185768789145409</v>
      </c>
      <c r="AX81" s="3">
        <v>1.8785608330000001</v>
      </c>
      <c r="AY81" s="7">
        <f t="shared" si="46"/>
        <v>0.48339541713022222</v>
      </c>
      <c r="AZ81" s="3">
        <v>1.7718377169999999</v>
      </c>
      <c r="BA81" s="7">
        <f t="shared" si="47"/>
        <v>0.47130893786032607</v>
      </c>
      <c r="BB81" s="8"/>
      <c r="BC81" s="7">
        <f>AVERAGE(D81,F81,H81,M81,O81,Q81,V81,X81,Z81,AE81,AG81,AI81,AN81,AP81,AR81,AW81,AY81,BA81)</f>
        <v>0.49131849148661833</v>
      </c>
      <c r="BD81" s="7">
        <f>STDEV(D81,F81,H81,M81,O81,Q81,V81,X81,Z81,AE81,,AG81,AI81,AN81,AP81,AR81,AW81,AY81,BA81)</f>
        <v>0.14468619743451197</v>
      </c>
      <c r="BE81" s="7">
        <f>AVERAGE(D81,F81,H81,M81,O81,Q81)</f>
        <v>0.48989778501765308</v>
      </c>
      <c r="BF81" s="3">
        <f>STDEV(D81,F81,H81,M81,O81,Q81)</f>
        <v>0.10960351094890551</v>
      </c>
      <c r="BJ81" s="3">
        <v>2245</v>
      </c>
      <c r="BK81" s="14">
        <v>45944</v>
      </c>
      <c r="BL81" s="6">
        <v>0.41249999999999998</v>
      </c>
      <c r="BM81" s="3">
        <v>1.464621113</v>
      </c>
      <c r="BN81" s="3">
        <v>2.026820769</v>
      </c>
      <c r="BO81" s="3">
        <v>1.4709497149999999</v>
      </c>
      <c r="BP81" s="16">
        <f t="shared" si="48"/>
        <v>1.6541305323333333</v>
      </c>
      <c r="BQ81" s="3">
        <f t="shared" si="26"/>
        <v>0.39731999311051153</v>
      </c>
      <c r="BR81" s="3">
        <f t="shared" si="49"/>
        <v>0.32277472357793213</v>
      </c>
      <c r="BT81" s="3">
        <v>2245</v>
      </c>
      <c r="BU81" s="14">
        <v>45944</v>
      </c>
      <c r="BV81" s="6">
        <v>0.41249999999999998</v>
      </c>
      <c r="BW81" s="3">
        <v>1.464621113</v>
      </c>
      <c r="BX81" s="7">
        <f t="shared" si="27"/>
        <v>0.43761830013266056</v>
      </c>
      <c r="BY81" s="3">
        <v>2.026820769</v>
      </c>
      <c r="BZ81" s="7">
        <f t="shared" si="28"/>
        <v>0.4631728531096827</v>
      </c>
      <c r="CA81" s="3">
        <v>1.4709497149999999</v>
      </c>
      <c r="CB81" s="7">
        <f t="shared" si="29"/>
        <v>0.32270238441188964</v>
      </c>
      <c r="CC81" s="8"/>
      <c r="CD81" s="7">
        <f t="shared" si="50"/>
        <v>0.4078311792180776</v>
      </c>
      <c r="CE81" s="3">
        <f t="shared" si="51"/>
        <v>7.4822741017216102E-2</v>
      </c>
    </row>
    <row r="82" spans="1:83" x14ac:dyDescent="0.25">
      <c r="A82" s="14">
        <v>45944</v>
      </c>
      <c r="B82" s="6">
        <v>0.41458333333333336</v>
      </c>
      <c r="C82" s="3">
        <v>1.5069949739999999</v>
      </c>
      <c r="D82" s="7">
        <f t="shared" si="30"/>
        <v>0.45167669468702937</v>
      </c>
      <c r="E82" s="3">
        <v>2.0740088029999999</v>
      </c>
      <c r="F82" s="7">
        <f t="shared" si="31"/>
        <v>0.47556818247876098</v>
      </c>
      <c r="G82" s="3">
        <v>1.5302216710000001</v>
      </c>
      <c r="H82" s="7">
        <f t="shared" si="32"/>
        <v>0.3372781731063923</v>
      </c>
      <c r="I82" s="8"/>
      <c r="J82" s="14">
        <v>45945</v>
      </c>
      <c r="K82" s="6">
        <v>0.41458333333333336</v>
      </c>
      <c r="L82" s="3">
        <v>1.3286388280000001</v>
      </c>
      <c r="M82" s="7">
        <f t="shared" si="33"/>
        <v>0.54142451279249804</v>
      </c>
      <c r="N82" s="3">
        <v>1.9663269080000001</v>
      </c>
      <c r="O82" s="7">
        <f t="shared" si="34"/>
        <v>0.55154336567081386</v>
      </c>
      <c r="P82" s="3">
        <v>2.1907431769999999</v>
      </c>
      <c r="Q82" s="7">
        <f t="shared" si="35"/>
        <v>0.6578493550435911</v>
      </c>
      <c r="R82" s="8"/>
      <c r="S82" s="14">
        <v>45940</v>
      </c>
      <c r="T82" s="6">
        <v>0.41458333333333336</v>
      </c>
      <c r="U82" s="3">
        <v>-0.82604831300000003</v>
      </c>
      <c r="V82" s="7">
        <f t="shared" si="36"/>
        <v>0.13693074407254965</v>
      </c>
      <c r="W82" s="3">
        <v>2.0783113449999999</v>
      </c>
      <c r="X82" s="7">
        <f t="shared" si="37"/>
        <v>0.4766346699278477</v>
      </c>
      <c r="Y82" s="3">
        <v>2.8860481509999998</v>
      </c>
      <c r="Z82" s="7">
        <f t="shared" si="38"/>
        <v>0.57253006685116103</v>
      </c>
      <c r="AA82" s="8"/>
      <c r="AB82" s="14">
        <v>45941</v>
      </c>
      <c r="AC82" s="6">
        <v>0.41458333333333336</v>
      </c>
      <c r="AD82" s="3">
        <v>1.546573067</v>
      </c>
      <c r="AE82" s="7">
        <f t="shared" si="39"/>
        <v>0.46449605392600535</v>
      </c>
      <c r="AF82" s="3">
        <v>2.4800538620000001</v>
      </c>
      <c r="AG82" s="7">
        <f t="shared" si="40"/>
        <v>0.54081494855009837</v>
      </c>
      <c r="AH82" s="3">
        <v>2.5746779630000001</v>
      </c>
      <c r="AI82" s="7">
        <f t="shared" si="41"/>
        <v>0.60526483277753018</v>
      </c>
      <c r="AJ82" s="8"/>
      <c r="AK82" s="14">
        <v>45942</v>
      </c>
      <c r="AL82" s="6">
        <v>0.41458333333333336</v>
      </c>
      <c r="AM82" s="3">
        <v>1.715795358</v>
      </c>
      <c r="AN82" s="7">
        <f t="shared" si="42"/>
        <v>0.51177170812584571</v>
      </c>
      <c r="AO82" s="3">
        <v>2.7404561639999998</v>
      </c>
      <c r="AP82" s="7">
        <f t="shared" si="43"/>
        <v>0.58657210255979964</v>
      </c>
      <c r="AQ82" s="3">
        <v>2.5276056800000002</v>
      </c>
      <c r="AR82" s="7">
        <f t="shared" si="44"/>
        <v>0.58958738135546773</v>
      </c>
      <c r="AS82" s="8"/>
      <c r="AT82" s="14">
        <v>45943</v>
      </c>
      <c r="AU82" s="6">
        <v>0.41458333333333336</v>
      </c>
      <c r="AV82" s="3">
        <v>1.302059734</v>
      </c>
      <c r="AW82" s="7">
        <f t="shared" si="45"/>
        <v>0.45764182109993518</v>
      </c>
      <c r="AX82" s="3">
        <v>1.9036887819999999</v>
      </c>
      <c r="AY82" s="7">
        <f t="shared" si="46"/>
        <v>0.49085470218629829</v>
      </c>
      <c r="AZ82" s="3">
        <v>1.7936959859999999</v>
      </c>
      <c r="BA82" s="7">
        <f t="shared" si="47"/>
        <v>0.47814222548740154</v>
      </c>
      <c r="BB82" s="8"/>
      <c r="BC82" s="7">
        <f>AVERAGE(D82,F82,H82,M82,O82,Q82,V82,X82,Z82,AE82,AG82,AI82,AN82,AP82,AR82,AW82,AY82,BA82)</f>
        <v>0.4959211967055015</v>
      </c>
      <c r="BD82" s="7">
        <f>STDEV(D82,F82,H82,M82,O82,Q82,V82,X82,Z82,AE82,,AG82,AI82,AN82,AP82,AR82,AW82,AY82,BA82)</f>
        <v>0.16004193507898704</v>
      </c>
      <c r="BE82" s="7">
        <f>AVERAGE(D82,F82,H82,M82,O82,Q82)</f>
        <v>0.50255671396318091</v>
      </c>
      <c r="BF82" s="3">
        <f>STDEV(D82,F82,H82,M82,O82,Q82)</f>
        <v>0.10831468549191868</v>
      </c>
      <c r="BJ82" s="3">
        <v>2246</v>
      </c>
      <c r="BK82" s="14">
        <v>45944</v>
      </c>
      <c r="BL82" s="6">
        <v>0.41458333333333336</v>
      </c>
      <c r="BM82" s="3">
        <v>1.5069949739999999</v>
      </c>
      <c r="BN82" s="3">
        <v>2.0740088029999999</v>
      </c>
      <c r="BO82" s="3">
        <v>1.5302216710000001</v>
      </c>
      <c r="BP82" s="16">
        <f t="shared" si="48"/>
        <v>1.703741816</v>
      </c>
      <c r="BQ82" s="3">
        <f t="shared" si="26"/>
        <v>0.41148143327862297</v>
      </c>
      <c r="BR82" s="3">
        <f t="shared" si="49"/>
        <v>0.32087084802132754</v>
      </c>
      <c r="BT82" s="3">
        <v>2246</v>
      </c>
      <c r="BU82" s="14">
        <v>45944</v>
      </c>
      <c r="BV82" s="6">
        <v>0.41458333333333336</v>
      </c>
      <c r="BW82" s="3">
        <v>1.5069949739999999</v>
      </c>
      <c r="BX82" s="7">
        <f t="shared" si="27"/>
        <v>0.45167669468702937</v>
      </c>
      <c r="BY82" s="3">
        <v>2.0740088029999999</v>
      </c>
      <c r="BZ82" s="7">
        <f t="shared" si="28"/>
        <v>0.47556818247876098</v>
      </c>
      <c r="CA82" s="3">
        <v>1.5302216710000001</v>
      </c>
      <c r="CB82" s="7">
        <f t="shared" si="29"/>
        <v>0.3372781731063923</v>
      </c>
      <c r="CC82" s="8"/>
      <c r="CD82" s="7">
        <f t="shared" si="50"/>
        <v>0.42150768342406092</v>
      </c>
      <c r="CE82" s="3">
        <f t="shared" si="51"/>
        <v>7.3916565149438854E-2</v>
      </c>
    </row>
    <row r="83" spans="1:83" x14ac:dyDescent="0.25">
      <c r="A83" s="14">
        <v>45944</v>
      </c>
      <c r="B83" s="6">
        <v>0.41666666666666669</v>
      </c>
      <c r="C83" s="3">
        <v>1.5508982600000001</v>
      </c>
      <c r="D83" s="7">
        <f t="shared" si="30"/>
        <v>0.46624250724825195</v>
      </c>
      <c r="E83" s="3">
        <v>2.1223475679999999</v>
      </c>
      <c r="F83" s="7">
        <f t="shared" si="31"/>
        <v>0.48826578529623527</v>
      </c>
      <c r="G83" s="3">
        <v>1.6036944799999999</v>
      </c>
      <c r="H83" s="7">
        <f t="shared" si="32"/>
        <v>0.35534614674936688</v>
      </c>
      <c r="I83" s="8"/>
      <c r="J83" s="14">
        <v>45945</v>
      </c>
      <c r="K83" s="6">
        <v>0.41666666666666669</v>
      </c>
      <c r="L83" s="3">
        <v>1.3455845</v>
      </c>
      <c r="M83" s="7">
        <f t="shared" si="33"/>
        <v>0.54916200153523498</v>
      </c>
      <c r="N83" s="3">
        <v>2.0055958999999999</v>
      </c>
      <c r="O83" s="7">
        <f t="shared" si="34"/>
        <v>0.56457513328047315</v>
      </c>
      <c r="P83" s="3">
        <v>2.214089091</v>
      </c>
      <c r="Q83" s="7">
        <f t="shared" si="35"/>
        <v>0.66570544528089948</v>
      </c>
      <c r="R83" s="8"/>
      <c r="S83" s="14">
        <v>45940</v>
      </c>
      <c r="T83" s="6">
        <v>0.41666666666666669</v>
      </c>
      <c r="U83" s="3">
        <v>1.355053584</v>
      </c>
      <c r="V83" s="7">
        <f t="shared" si="36"/>
        <v>0.58514927916835946</v>
      </c>
      <c r="W83" s="3">
        <v>2.0913954480000001</v>
      </c>
      <c r="X83" s="7">
        <f t="shared" si="37"/>
        <v>0.48017292109695403</v>
      </c>
      <c r="Y83" s="3">
        <v>3.0432700019999999</v>
      </c>
      <c r="Z83" s="7">
        <f t="shared" si="38"/>
        <v>0.60456662094491009</v>
      </c>
      <c r="AA83" s="8"/>
      <c r="AB83" s="14">
        <v>45941</v>
      </c>
      <c r="AC83" s="6">
        <v>0.41666666666666669</v>
      </c>
      <c r="AD83" s="3">
        <v>1.6041525459999999</v>
      </c>
      <c r="AE83" s="7">
        <f t="shared" si="39"/>
        <v>0.48301303273164364</v>
      </c>
      <c r="AF83" s="3">
        <v>2.5266125979999998</v>
      </c>
      <c r="AG83" s="7">
        <f t="shared" si="40"/>
        <v>0.5524681020165032</v>
      </c>
      <c r="AH83" s="3">
        <v>2.6317296240000001</v>
      </c>
      <c r="AI83" s="7">
        <f t="shared" si="41"/>
        <v>0.61603486520562944</v>
      </c>
      <c r="AJ83" s="8"/>
      <c r="AK83" s="14">
        <v>45942</v>
      </c>
      <c r="AL83" s="6">
        <v>0.41666666666666669</v>
      </c>
      <c r="AM83" s="3">
        <v>1.769685739</v>
      </c>
      <c r="AN83" s="7">
        <f t="shared" si="42"/>
        <v>0.52933475205136904</v>
      </c>
      <c r="AO83" s="3">
        <v>2.7841984609999999</v>
      </c>
      <c r="AP83" s="7">
        <f t="shared" si="43"/>
        <v>0.59691440177309496</v>
      </c>
      <c r="AQ83" s="3">
        <v>2.5876549259999999</v>
      </c>
      <c r="AR83" s="7">
        <f t="shared" si="44"/>
        <v>0.6051458287711543</v>
      </c>
      <c r="AS83" s="8"/>
      <c r="AT83" s="14">
        <v>45943</v>
      </c>
      <c r="AU83" s="6">
        <v>0.41666666666666669</v>
      </c>
      <c r="AV83" s="3">
        <v>1.323428719</v>
      </c>
      <c r="AW83" s="7">
        <f t="shared" si="45"/>
        <v>0.46599780287850934</v>
      </c>
      <c r="AX83" s="3">
        <v>1.9285081930000001</v>
      </c>
      <c r="AY83" s="7">
        <f t="shared" si="46"/>
        <v>0.49822239708144922</v>
      </c>
      <c r="AZ83" s="3">
        <v>1.814557687</v>
      </c>
      <c r="BA83" s="7">
        <f t="shared" si="47"/>
        <v>0.48466396805187678</v>
      </c>
      <c r="BB83" s="8"/>
      <c r="BC83" s="7">
        <f>AVERAGE(D83,F83,H83,M83,O83,Q83,V83,X83,Z83,AE83,AG83,AI83,AN83,AP83,AR83,AW83,AY83,BA83)</f>
        <v>0.53283227728677307</v>
      </c>
      <c r="BD83" s="7">
        <f>STDEV(D83,F83,H83,M83,O83,Q83,V83,X83,Z83,AE83,,AG83,AI83,AN83,AP83,AR83,AW83,AY83,BA83)</f>
        <v>0.14212627392592617</v>
      </c>
      <c r="BE83" s="7">
        <f>AVERAGE(D83,F83,H83,M83,O83,Q83)</f>
        <v>0.51488283656507694</v>
      </c>
      <c r="BF83" s="3">
        <f>STDEV(D83,F83,H83,M83,O83,Q83)</f>
        <v>0.10480281413721661</v>
      </c>
      <c r="BJ83" s="3">
        <v>2247</v>
      </c>
      <c r="BK83" s="14">
        <v>45944</v>
      </c>
      <c r="BL83" s="6">
        <v>0.41666666666666669</v>
      </c>
      <c r="BM83" s="3">
        <v>1.5508982600000001</v>
      </c>
      <c r="BN83" s="3">
        <v>2.1223475679999999</v>
      </c>
      <c r="BO83" s="3">
        <v>1.6036944799999999</v>
      </c>
      <c r="BP83" s="16">
        <f t="shared" si="48"/>
        <v>1.7589801026666665</v>
      </c>
      <c r="BQ83" s="3">
        <f t="shared" si="26"/>
        <v>0.42724909002531936</v>
      </c>
      <c r="BR83" s="3">
        <f t="shared" si="49"/>
        <v>0.31579074774073262</v>
      </c>
      <c r="BT83" s="3">
        <v>2247</v>
      </c>
      <c r="BU83" s="14">
        <v>45944</v>
      </c>
      <c r="BV83" s="6">
        <v>0.41666666666666669</v>
      </c>
      <c r="BW83" s="3">
        <v>1.5508982600000001</v>
      </c>
      <c r="BX83" s="7">
        <f t="shared" si="27"/>
        <v>0.46624250724825195</v>
      </c>
      <c r="BY83" s="3">
        <v>2.1223475679999999</v>
      </c>
      <c r="BZ83" s="7">
        <f t="shared" si="28"/>
        <v>0.48826578529623527</v>
      </c>
      <c r="CA83" s="3">
        <v>1.6036944799999999</v>
      </c>
      <c r="CB83" s="7">
        <f t="shared" si="29"/>
        <v>0.35534614674936688</v>
      </c>
      <c r="CC83" s="8"/>
      <c r="CD83" s="7">
        <f t="shared" si="50"/>
        <v>0.43661814643128466</v>
      </c>
      <c r="CE83" s="3">
        <f t="shared" si="51"/>
        <v>7.1239803784246519E-2</v>
      </c>
    </row>
    <row r="84" spans="1:83" x14ac:dyDescent="0.25">
      <c r="A84" s="14">
        <v>45944</v>
      </c>
      <c r="B84" s="6">
        <v>0.41875000000000001</v>
      </c>
      <c r="C84" s="3">
        <v>1.6055616660000001</v>
      </c>
      <c r="D84" s="7">
        <f t="shared" si="30"/>
        <v>0.48437820956798278</v>
      </c>
      <c r="E84" s="3">
        <v>2.1680231860000001</v>
      </c>
      <c r="F84" s="7">
        <f t="shared" si="31"/>
        <v>0.50026383398048868</v>
      </c>
      <c r="G84" s="3">
        <v>1.644511762</v>
      </c>
      <c r="H84" s="7">
        <f t="shared" si="32"/>
        <v>0.36538367744121591</v>
      </c>
      <c r="I84" s="8"/>
      <c r="J84" s="14">
        <v>45945</v>
      </c>
      <c r="K84" s="6">
        <v>0.41875000000000001</v>
      </c>
      <c r="L84" s="3">
        <v>1.37280399</v>
      </c>
      <c r="M84" s="7">
        <f t="shared" si="33"/>
        <v>0.56159057311729099</v>
      </c>
      <c r="N84" s="3">
        <v>2.0414029330000001</v>
      </c>
      <c r="O84" s="7">
        <f t="shared" si="34"/>
        <v>0.57645801870945002</v>
      </c>
      <c r="P84" s="3">
        <v>2.2323453139999998</v>
      </c>
      <c r="Q84" s="7">
        <f t="shared" si="35"/>
        <v>0.67184881303597743</v>
      </c>
      <c r="R84" s="8"/>
      <c r="S84" s="14">
        <v>45940</v>
      </c>
      <c r="T84" s="6">
        <v>0.41875000000000001</v>
      </c>
      <c r="U84" s="3">
        <v>1.3232887390000001</v>
      </c>
      <c r="V84" s="7">
        <f t="shared" si="36"/>
        <v>0.5786215730061538</v>
      </c>
      <c r="W84" s="3">
        <v>2.1127812750000001</v>
      </c>
      <c r="X84" s="7">
        <f t="shared" si="37"/>
        <v>0.48595615494837308</v>
      </c>
      <c r="Y84" s="3">
        <v>3.184499255</v>
      </c>
      <c r="Z84" s="7">
        <f t="shared" si="38"/>
        <v>0.63334441852569479</v>
      </c>
      <c r="AA84" s="8"/>
      <c r="AB84" s="14">
        <v>45941</v>
      </c>
      <c r="AC84" s="6">
        <v>0.41875000000000001</v>
      </c>
      <c r="AD84" s="3">
        <v>1.6451186019999999</v>
      </c>
      <c r="AE84" s="7">
        <f t="shared" si="39"/>
        <v>0.49618730252145182</v>
      </c>
      <c r="AF84" s="3">
        <v>2.5734432389999999</v>
      </c>
      <c r="AG84" s="7">
        <f t="shared" si="40"/>
        <v>0.56418931039516529</v>
      </c>
      <c r="AH84" s="3">
        <v>2.6979217069999999</v>
      </c>
      <c r="AI84" s="7">
        <f t="shared" si="41"/>
        <v>0.62853039763882945</v>
      </c>
      <c r="AJ84" s="8"/>
      <c r="AK84" s="14">
        <v>45942</v>
      </c>
      <c r="AL84" s="6">
        <v>0.41875000000000001</v>
      </c>
      <c r="AM84" s="3">
        <v>1.8122166829999999</v>
      </c>
      <c r="AN84" s="7">
        <f t="shared" si="42"/>
        <v>0.54319571988653736</v>
      </c>
      <c r="AO84" s="3">
        <v>2.826459126</v>
      </c>
      <c r="AP84" s="7">
        <f t="shared" si="43"/>
        <v>0.60690638830235377</v>
      </c>
      <c r="AQ84" s="3">
        <v>2.6265449919999999</v>
      </c>
      <c r="AR84" s="7">
        <f t="shared" si="44"/>
        <v>0.61522204266489056</v>
      </c>
      <c r="AS84" s="8"/>
      <c r="AT84" s="14">
        <v>45943</v>
      </c>
      <c r="AU84" s="6">
        <v>0.41875000000000001</v>
      </c>
      <c r="AV84" s="3">
        <v>1.3391949599999999</v>
      </c>
      <c r="AW84" s="7">
        <f t="shared" si="45"/>
        <v>0.4721629259534989</v>
      </c>
      <c r="AX84" s="3">
        <v>1.9552738439999999</v>
      </c>
      <c r="AY84" s="7">
        <f t="shared" si="46"/>
        <v>0.50616783745624649</v>
      </c>
      <c r="AZ84" s="3">
        <v>1.8315787379999999</v>
      </c>
      <c r="BA84" s="7">
        <f t="shared" si="47"/>
        <v>0.48998505441960888</v>
      </c>
      <c r="BB84" s="8"/>
      <c r="BC84" s="7">
        <f>AVERAGE(D84,F84,H84,M84,O84,Q84,V84,X84,Z84,AE84,AG84,AI84,AN84,AP84,AR84,AW84,AY84,BA84)</f>
        <v>0.54335512508728945</v>
      </c>
      <c r="BD84" s="7">
        <f>STDEV(D84,F84,H84,M84,O84,Q84,V84,X84,Z84,AE84,,AG84,AI84,AN84,AP84,AR84,AW84,AY84,BA84)</f>
        <v>0.1444717221436817</v>
      </c>
      <c r="BE84" s="7">
        <f>AVERAGE(D84,F84,H84,M84,O84,Q84)</f>
        <v>0.52665385430873435</v>
      </c>
      <c r="BF84" s="3">
        <f>STDEV(D84,F84,H84,M84,O84,Q84)</f>
        <v>0.10322241850549652</v>
      </c>
      <c r="BJ84" s="3">
        <v>2248</v>
      </c>
      <c r="BK84" s="14">
        <v>45944</v>
      </c>
      <c r="BL84" s="6">
        <v>0.41875000000000001</v>
      </c>
      <c r="BM84" s="3">
        <v>1.6055616660000001</v>
      </c>
      <c r="BN84" s="3">
        <v>2.1680231860000001</v>
      </c>
      <c r="BO84" s="3">
        <v>1.644511762</v>
      </c>
      <c r="BP84" s="16">
        <f t="shared" si="48"/>
        <v>1.8060322046666666</v>
      </c>
      <c r="BQ84" s="3">
        <f t="shared" si="26"/>
        <v>0.44068001698407039</v>
      </c>
      <c r="BR84" s="3">
        <f t="shared" si="49"/>
        <v>0.31409772431459332</v>
      </c>
      <c r="BT84" s="3">
        <v>2248</v>
      </c>
      <c r="BU84" s="14">
        <v>45944</v>
      </c>
      <c r="BV84" s="6">
        <v>0.41875000000000001</v>
      </c>
      <c r="BW84" s="3">
        <v>1.6055616660000001</v>
      </c>
      <c r="BX84" s="7">
        <f t="shared" si="27"/>
        <v>0.48437820956798278</v>
      </c>
      <c r="BY84" s="3">
        <v>2.1680231860000001</v>
      </c>
      <c r="BZ84" s="7">
        <f t="shared" si="28"/>
        <v>0.50026383398048868</v>
      </c>
      <c r="CA84" s="3">
        <v>1.644511762</v>
      </c>
      <c r="CB84" s="7">
        <f t="shared" si="29"/>
        <v>0.36538367744121591</v>
      </c>
      <c r="CC84" s="8"/>
      <c r="CD84" s="7">
        <f t="shared" si="50"/>
        <v>0.45000857366322916</v>
      </c>
      <c r="CE84" s="3">
        <f t="shared" si="51"/>
        <v>7.3716470759143116E-2</v>
      </c>
    </row>
    <row r="85" spans="1:83" x14ac:dyDescent="0.25">
      <c r="A85" s="14">
        <v>45944</v>
      </c>
      <c r="B85" s="6">
        <v>0.42083333333333334</v>
      </c>
      <c r="C85" s="3">
        <v>1.654955843</v>
      </c>
      <c r="D85" s="7">
        <f t="shared" si="30"/>
        <v>0.50076573745821507</v>
      </c>
      <c r="E85" s="3">
        <v>2.2212826809999999</v>
      </c>
      <c r="F85" s="7">
        <f t="shared" si="31"/>
        <v>0.51425401171401697</v>
      </c>
      <c r="G85" s="3">
        <v>1.690886608</v>
      </c>
      <c r="H85" s="7">
        <f t="shared" si="32"/>
        <v>0.3767878895113575</v>
      </c>
      <c r="I85" s="8"/>
      <c r="J85" s="14">
        <v>45945</v>
      </c>
      <c r="K85" s="6">
        <v>0.42083333333333334</v>
      </c>
      <c r="L85" s="3">
        <v>1.3874724009999999</v>
      </c>
      <c r="M85" s="7">
        <f t="shared" si="33"/>
        <v>0.56828825173318431</v>
      </c>
      <c r="N85" s="3">
        <v>2.0758200850000001</v>
      </c>
      <c r="O85" s="7">
        <f t="shared" si="34"/>
        <v>0.58787965964819178</v>
      </c>
      <c r="P85" s="3">
        <v>2.2496514699999999</v>
      </c>
      <c r="Q85" s="7">
        <f t="shared" si="35"/>
        <v>0.67767247550628962</v>
      </c>
      <c r="R85" s="8"/>
      <c r="S85" s="14">
        <v>45940</v>
      </c>
      <c r="T85" s="6">
        <v>0.42083333333333334</v>
      </c>
      <c r="U85" s="3">
        <v>1.351374665</v>
      </c>
      <c r="V85" s="7">
        <f t="shared" si="36"/>
        <v>0.58439325777972828</v>
      </c>
      <c r="W85" s="3">
        <v>2.1339522660000001</v>
      </c>
      <c r="X85" s="7">
        <f t="shared" si="37"/>
        <v>0.49168129205994177</v>
      </c>
      <c r="Y85" s="3">
        <v>3.303980422</v>
      </c>
      <c r="Z85" s="7">
        <f t="shared" si="38"/>
        <v>0.65769068366271932</v>
      </c>
      <c r="AA85" s="8"/>
      <c r="AB85" s="14">
        <v>45941</v>
      </c>
      <c r="AC85" s="6">
        <v>0.42083333333333334</v>
      </c>
      <c r="AD85" s="3">
        <v>1.699866474</v>
      </c>
      <c r="AE85" s="7">
        <f t="shared" si="39"/>
        <v>0.51379366511944968</v>
      </c>
      <c r="AF85" s="3">
        <v>2.6238444630000002</v>
      </c>
      <c r="AG85" s="7">
        <f t="shared" si="40"/>
        <v>0.57680419749533596</v>
      </c>
      <c r="AH85" s="3">
        <v>2.7646752750000001</v>
      </c>
      <c r="AI85" s="7">
        <f t="shared" si="41"/>
        <v>0.64113192543749131</v>
      </c>
      <c r="AJ85" s="8"/>
      <c r="AK85" s="14">
        <v>45942</v>
      </c>
      <c r="AL85" s="6">
        <v>0.42083333333333334</v>
      </c>
      <c r="AM85" s="3">
        <v>1.856093387</v>
      </c>
      <c r="AN85" s="7">
        <f t="shared" si="42"/>
        <v>0.55749527511995056</v>
      </c>
      <c r="AO85" s="3">
        <v>2.8682210000000001</v>
      </c>
      <c r="AP85" s="7">
        <f t="shared" si="43"/>
        <v>0.61678044216413286</v>
      </c>
      <c r="AQ85" s="3">
        <v>2.6773035140000001</v>
      </c>
      <c r="AR85" s="7">
        <f t="shared" si="44"/>
        <v>0.62837331179881062</v>
      </c>
      <c r="AS85" s="8"/>
      <c r="AT85" s="14">
        <v>45943</v>
      </c>
      <c r="AU85" s="6">
        <v>0.42083333333333334</v>
      </c>
      <c r="AV85" s="3">
        <v>1.352238973</v>
      </c>
      <c r="AW85" s="7">
        <f t="shared" si="45"/>
        <v>0.47726356760528932</v>
      </c>
      <c r="AX85" s="3">
        <v>1.971413568</v>
      </c>
      <c r="AY85" s="7">
        <f t="shared" si="46"/>
        <v>0.51095894882161874</v>
      </c>
      <c r="AZ85" s="3">
        <v>1.833657782</v>
      </c>
      <c r="BA85" s="7">
        <f t="shared" si="47"/>
        <v>0.49063500092915846</v>
      </c>
      <c r="BB85" s="8"/>
      <c r="BC85" s="7">
        <f>AVERAGE(D85,F85,H85,M85,O85,Q85,V85,X85,Z85,AE85,AG85,AI85,AN85,AP85,AR85,AW85,AY85,BA85)</f>
        <v>0.55403608853138242</v>
      </c>
      <c r="BD85" s="7">
        <f>STDEV(D85,F85,H85,M85,O85,Q85,V85,X85,Z85,AE85,,AG85,AI85,AN85,AP85,AR85,AW85,AY85,BA85)</f>
        <v>0.14715710103645224</v>
      </c>
      <c r="BE85" s="7">
        <f>AVERAGE(D85,F85,H85,M85,O85,Q85)</f>
        <v>0.53760800426187583</v>
      </c>
      <c r="BF85" s="3">
        <f>STDEV(D85,F85,H85,M85,O85,Q85)</f>
        <v>0.10084884126720149</v>
      </c>
      <c r="BJ85" s="3">
        <v>2249</v>
      </c>
      <c r="BK85" s="14">
        <v>45944</v>
      </c>
      <c r="BL85" s="6">
        <v>0.42083333333333334</v>
      </c>
      <c r="BM85" s="3">
        <v>1.654955843</v>
      </c>
      <c r="BN85" s="3">
        <v>2.2212826809999999</v>
      </c>
      <c r="BO85" s="3">
        <v>1.690886608</v>
      </c>
      <c r="BP85" s="16">
        <f t="shared" si="48"/>
        <v>1.8557083773333332</v>
      </c>
      <c r="BQ85" s="3">
        <f t="shared" si="26"/>
        <v>0.45485997958545005</v>
      </c>
      <c r="BR85" s="3">
        <f t="shared" si="49"/>
        <v>0.31710595010879145</v>
      </c>
      <c r="BT85" s="3">
        <v>2249</v>
      </c>
      <c r="BU85" s="14">
        <v>45944</v>
      </c>
      <c r="BV85" s="6">
        <v>0.42083333333333334</v>
      </c>
      <c r="BW85" s="3">
        <v>1.654955843</v>
      </c>
      <c r="BX85" s="7">
        <f t="shared" si="27"/>
        <v>0.50076573745821507</v>
      </c>
      <c r="BY85" s="3">
        <v>2.2212826809999999</v>
      </c>
      <c r="BZ85" s="7">
        <f t="shared" si="28"/>
        <v>0.51425401171401697</v>
      </c>
      <c r="CA85" s="3">
        <v>1.690886608</v>
      </c>
      <c r="CB85" s="7">
        <f t="shared" si="29"/>
        <v>0.3767878895113575</v>
      </c>
      <c r="CC85" s="8"/>
      <c r="CD85" s="7">
        <f t="shared" si="50"/>
        <v>0.46393587956119647</v>
      </c>
      <c r="CE85" s="3">
        <f t="shared" si="51"/>
        <v>7.5773098873512815E-2</v>
      </c>
    </row>
    <row r="86" spans="1:83" x14ac:dyDescent="0.25">
      <c r="A86" s="14">
        <v>45944</v>
      </c>
      <c r="B86" s="6">
        <v>0.42291666666666666</v>
      </c>
      <c r="C86" s="3">
        <v>1.696973676</v>
      </c>
      <c r="D86" s="7">
        <f t="shared" si="30"/>
        <v>0.51470601244598591</v>
      </c>
      <c r="E86" s="3">
        <v>2.2805970910000002</v>
      </c>
      <c r="F86" s="7">
        <f t="shared" si="31"/>
        <v>0.52983469151692109</v>
      </c>
      <c r="G86" s="3">
        <v>1.7421680349999999</v>
      </c>
      <c r="H86" s="7">
        <f t="shared" si="32"/>
        <v>0.38939869729209886</v>
      </c>
      <c r="I86" s="8"/>
      <c r="J86" s="14">
        <v>45945</v>
      </c>
      <c r="K86" s="6">
        <v>0.42291666666666666</v>
      </c>
      <c r="L86" s="3">
        <v>1.411308311</v>
      </c>
      <c r="M86" s="7">
        <f t="shared" si="33"/>
        <v>0.57917186173684154</v>
      </c>
      <c r="N86" s="3">
        <v>2.1046920139999998</v>
      </c>
      <c r="O86" s="7">
        <f t="shared" si="34"/>
        <v>0.5974610685412588</v>
      </c>
      <c r="P86" s="3">
        <v>2.2618559760000001</v>
      </c>
      <c r="Q86" s="7">
        <f t="shared" si="35"/>
        <v>0.68177939119345321</v>
      </c>
      <c r="R86" s="8"/>
      <c r="S86" s="14">
        <v>45940</v>
      </c>
      <c r="T86" s="6">
        <v>0.42291666666666666</v>
      </c>
      <c r="U86" s="3">
        <v>1.3798990229999999</v>
      </c>
      <c r="V86" s="7">
        <f t="shared" si="36"/>
        <v>0.59025504075047974</v>
      </c>
      <c r="W86" s="3">
        <v>2.1449478129999999</v>
      </c>
      <c r="X86" s="7">
        <f t="shared" si="37"/>
        <v>0.49465474824778377</v>
      </c>
      <c r="Y86" s="3">
        <v>3.4043589189999999</v>
      </c>
      <c r="Z86" s="7">
        <f t="shared" si="38"/>
        <v>0.67814446364645531</v>
      </c>
      <c r="AA86" s="8"/>
      <c r="AB86" s="14">
        <v>45941</v>
      </c>
      <c r="AC86" s="6">
        <v>0.42291666666666666</v>
      </c>
      <c r="AD86" s="3">
        <v>1.7501520639999999</v>
      </c>
      <c r="AE86" s="7">
        <f t="shared" si="39"/>
        <v>0.52996500290211723</v>
      </c>
      <c r="AF86" s="3">
        <v>2.664880261</v>
      </c>
      <c r="AG86" s="7">
        <f t="shared" si="40"/>
        <v>0.58707501867292089</v>
      </c>
      <c r="AH86" s="3">
        <v>2.8285097349999999</v>
      </c>
      <c r="AI86" s="7">
        <f t="shared" si="41"/>
        <v>0.65318239324473359</v>
      </c>
      <c r="AJ86" s="8"/>
      <c r="AK86" s="14">
        <v>45942</v>
      </c>
      <c r="AL86" s="6">
        <v>0.42291666666666666</v>
      </c>
      <c r="AM86" s="3">
        <v>1.9151164000000001</v>
      </c>
      <c r="AN86" s="7">
        <f t="shared" si="42"/>
        <v>0.57673105988710094</v>
      </c>
      <c r="AO86" s="3">
        <v>2.9094627659999999</v>
      </c>
      <c r="AP86" s="7">
        <f t="shared" si="43"/>
        <v>0.62653152323005656</v>
      </c>
      <c r="AQ86" s="3">
        <v>2.7129118270000001</v>
      </c>
      <c r="AR86" s="7">
        <f t="shared" si="44"/>
        <v>0.63759924055354988</v>
      </c>
      <c r="AS86" s="8"/>
      <c r="AT86" s="14">
        <v>45943</v>
      </c>
      <c r="AU86" s="6">
        <v>0.42291666666666666</v>
      </c>
      <c r="AV86" s="3">
        <v>1.366923498</v>
      </c>
      <c r="AW86" s="7">
        <f t="shared" si="45"/>
        <v>0.48300570385214514</v>
      </c>
      <c r="AX86" s="3">
        <v>1.986827522</v>
      </c>
      <c r="AY86" s="7">
        <f t="shared" si="46"/>
        <v>0.51553461382027199</v>
      </c>
      <c r="AZ86" s="3">
        <v>1.8569724510000001</v>
      </c>
      <c r="BA86" s="7">
        <f t="shared" si="47"/>
        <v>0.49792358536404951</v>
      </c>
      <c r="BB86" s="8"/>
      <c r="BC86" s="7">
        <f>AVERAGE(D86,F86,H86,M86,O86,Q86,V86,X86,Z86,AE86,AG86,AI86,AN86,AP86,AR86,AW86,AY86,BA86)</f>
        <v>0.56460856204990129</v>
      </c>
      <c r="BD86" s="7">
        <f>STDEV(D86,F86,H86,M86,O86,Q86,V86,X86,Z86,AE86,,AG86,AI86,AN86,AP86,AR86,AW86,AY86,BA86)</f>
        <v>0.14948769562630426</v>
      </c>
      <c r="BE86" s="7">
        <f>AVERAGE(D86,F86,H86,M86,O86,Q86)</f>
        <v>0.54872528712109325</v>
      </c>
      <c r="BF86" s="3">
        <f>STDEV(D86,F86,H86,M86,O86,Q86)</f>
        <v>9.7882268859280391E-2</v>
      </c>
      <c r="BJ86" s="3">
        <v>2250</v>
      </c>
      <c r="BK86" s="14">
        <v>45944</v>
      </c>
      <c r="BL86" s="6">
        <v>0.42291666666666666</v>
      </c>
      <c r="BM86" s="3">
        <v>1.696973676</v>
      </c>
      <c r="BN86" s="3">
        <v>2.2805970910000002</v>
      </c>
      <c r="BO86" s="3">
        <v>1.7421680349999999</v>
      </c>
      <c r="BP86" s="16">
        <f t="shared" si="48"/>
        <v>1.9065796006666667</v>
      </c>
      <c r="BQ86" s="3">
        <f t="shared" si="26"/>
        <v>0.46938106697262594</v>
      </c>
      <c r="BR86" s="3">
        <f t="shared" si="49"/>
        <v>0.32469592671881398</v>
      </c>
      <c r="BT86" s="3">
        <v>2250</v>
      </c>
      <c r="BU86" s="14">
        <v>45944</v>
      </c>
      <c r="BV86" s="6">
        <v>0.42291666666666666</v>
      </c>
      <c r="BW86" s="3">
        <v>1.696973676</v>
      </c>
      <c r="BX86" s="7">
        <f t="shared" si="27"/>
        <v>0.51470601244598591</v>
      </c>
      <c r="BY86" s="3">
        <v>2.2805970910000002</v>
      </c>
      <c r="BZ86" s="7">
        <f t="shared" si="28"/>
        <v>0.52983469151692109</v>
      </c>
      <c r="CA86" s="3">
        <v>1.7421680349999999</v>
      </c>
      <c r="CB86" s="7">
        <f t="shared" si="29"/>
        <v>0.38939869729209886</v>
      </c>
      <c r="CC86" s="8"/>
      <c r="CD86" s="7">
        <f t="shared" si="50"/>
        <v>0.47797980041833532</v>
      </c>
      <c r="CE86" s="3">
        <f t="shared" si="51"/>
        <v>7.708552461975901E-2</v>
      </c>
    </row>
    <row r="87" spans="1:83" x14ac:dyDescent="0.25">
      <c r="A87" s="14">
        <v>45944</v>
      </c>
      <c r="B87" s="6">
        <v>0.42499999999999999</v>
      </c>
      <c r="C87" s="3">
        <v>1.7479414870000001</v>
      </c>
      <c r="D87" s="7">
        <f t="shared" si="30"/>
        <v>0.53161562558250186</v>
      </c>
      <c r="E87" s="3">
        <v>2.3490200739999998</v>
      </c>
      <c r="F87" s="7">
        <f t="shared" si="31"/>
        <v>0.54780800675823493</v>
      </c>
      <c r="G87" s="3">
        <v>1.8030829349999999</v>
      </c>
      <c r="H87" s="7">
        <f t="shared" si="32"/>
        <v>0.40437850849905077</v>
      </c>
      <c r="I87" s="8"/>
      <c r="J87" s="14">
        <v>45945</v>
      </c>
      <c r="K87" s="6">
        <v>0.42499999999999999</v>
      </c>
      <c r="L87" s="3">
        <v>1.4221506930000001</v>
      </c>
      <c r="M87" s="7">
        <f t="shared" si="33"/>
        <v>0.58412255408291414</v>
      </c>
      <c r="N87" s="3">
        <v>2.1332094700000002</v>
      </c>
      <c r="O87" s="7">
        <f t="shared" si="34"/>
        <v>0.60692484238629896</v>
      </c>
      <c r="P87" s="3">
        <v>2.2735694299999998</v>
      </c>
      <c r="Q87" s="7">
        <f t="shared" si="35"/>
        <v>0.68572106388249676</v>
      </c>
      <c r="R87" s="8"/>
      <c r="S87" s="14">
        <v>45940</v>
      </c>
      <c r="T87" s="6">
        <v>0.42499999999999999</v>
      </c>
      <c r="U87" s="3">
        <v>1.39834619</v>
      </c>
      <c r="V87" s="7">
        <f t="shared" si="36"/>
        <v>0.59404595129013893</v>
      </c>
      <c r="W87" s="3">
        <v>2.1619304659999998</v>
      </c>
      <c r="X87" s="7">
        <f t="shared" si="37"/>
        <v>0.49924725962068989</v>
      </c>
      <c r="Y87" s="3">
        <v>3.5454369460000001</v>
      </c>
      <c r="Z87" s="7">
        <f t="shared" si="38"/>
        <v>0.70689144642701618</v>
      </c>
      <c r="AA87" s="8"/>
      <c r="AB87" s="14">
        <v>45941</v>
      </c>
      <c r="AC87" s="6">
        <v>0.42499999999999999</v>
      </c>
      <c r="AD87" s="3">
        <v>1.803889973</v>
      </c>
      <c r="AE87" s="7">
        <f t="shared" si="39"/>
        <v>0.54724657160148538</v>
      </c>
      <c r="AF87" s="3">
        <v>2.7127886380000001</v>
      </c>
      <c r="AG87" s="7">
        <f t="shared" si="40"/>
        <v>0.59906597284116514</v>
      </c>
      <c r="AH87" s="3">
        <v>2.8889892449999999</v>
      </c>
      <c r="AI87" s="7">
        <f t="shared" si="41"/>
        <v>0.66459952418392831</v>
      </c>
      <c r="AJ87" s="8"/>
      <c r="AK87" s="14">
        <v>45942</v>
      </c>
      <c r="AL87" s="6">
        <v>0.42499999999999999</v>
      </c>
      <c r="AM87" s="3">
        <v>1.956358791</v>
      </c>
      <c r="AN87" s="7">
        <f t="shared" si="42"/>
        <v>0.5901720842644681</v>
      </c>
      <c r="AO87" s="3">
        <v>2.9475118899999999</v>
      </c>
      <c r="AP87" s="7">
        <f t="shared" si="43"/>
        <v>0.63552774547260993</v>
      </c>
      <c r="AQ87" s="3">
        <v>2.764566157</v>
      </c>
      <c r="AR87" s="7">
        <f t="shared" si="44"/>
        <v>0.65098260888256321</v>
      </c>
      <c r="AS87" s="8"/>
      <c r="AT87" s="14">
        <v>45943</v>
      </c>
      <c r="AU87" s="6">
        <v>0.42499999999999999</v>
      </c>
      <c r="AV87" s="3">
        <v>1.372988281</v>
      </c>
      <c r="AW87" s="7">
        <f t="shared" si="45"/>
        <v>0.48537723512698133</v>
      </c>
      <c r="AX87" s="3">
        <v>2.0058821189999998</v>
      </c>
      <c r="AY87" s="7">
        <f t="shared" si="46"/>
        <v>0.52119101142962931</v>
      </c>
      <c r="AZ87" s="3">
        <v>1.876212711</v>
      </c>
      <c r="BA87" s="7">
        <f t="shared" si="47"/>
        <v>0.5039384363387408</v>
      </c>
      <c r="BB87" s="8"/>
      <c r="BC87" s="7">
        <f>AVERAGE(D87,F87,H87,M87,O87,Q87,V87,X87,Z87,AE87,AG87,AI87,AN87,AP87,AR87,AW87,AY87,BA87)</f>
        <v>0.5754920249261618</v>
      </c>
      <c r="BD87" s="7">
        <f>STDEV(D87,F87,H87,M87,O87,Q87,V87,X87,Z87,AE87,,AG87,AI87,AN87,AP87,AR87,AW87,AY87,BA87)</f>
        <v>0.15227334790755273</v>
      </c>
      <c r="BE87" s="7">
        <f>AVERAGE(D87,F87,H87,M87,O87,Q87)</f>
        <v>0.56009510019858288</v>
      </c>
      <c r="BF87" s="3">
        <f>STDEV(D87,F87,H87,M87,O87,Q87)</f>
        <v>9.3554194043006106E-2</v>
      </c>
      <c r="BJ87" s="3">
        <v>2251</v>
      </c>
      <c r="BK87" s="14">
        <v>45944</v>
      </c>
      <c r="BL87" s="6">
        <v>0.42499999999999999</v>
      </c>
      <c r="BM87" s="3">
        <v>1.7479414870000001</v>
      </c>
      <c r="BN87" s="3">
        <v>2.3490200739999998</v>
      </c>
      <c r="BO87" s="3">
        <v>1.8030829349999999</v>
      </c>
      <c r="BP87" s="16">
        <f t="shared" si="48"/>
        <v>1.9666814986666665</v>
      </c>
      <c r="BQ87" s="3">
        <f t="shared" si="26"/>
        <v>0.48653703169701379</v>
      </c>
      <c r="BR87" s="3">
        <f t="shared" si="49"/>
        <v>0.33226079284626359</v>
      </c>
      <c r="BT87" s="3">
        <v>2251</v>
      </c>
      <c r="BU87" s="14">
        <v>45944</v>
      </c>
      <c r="BV87" s="6">
        <v>0.42499999999999999</v>
      </c>
      <c r="BW87" s="3">
        <v>1.7479414870000001</v>
      </c>
      <c r="BX87" s="7">
        <f t="shared" si="27"/>
        <v>0.53161562558250186</v>
      </c>
      <c r="BY87" s="3">
        <v>2.3490200739999998</v>
      </c>
      <c r="BZ87" s="7">
        <f t="shared" si="28"/>
        <v>0.54780800675823493</v>
      </c>
      <c r="CA87" s="3">
        <v>1.8030829349999999</v>
      </c>
      <c r="CB87" s="7">
        <f t="shared" si="29"/>
        <v>0.40437850849905077</v>
      </c>
      <c r="CC87" s="8"/>
      <c r="CD87" s="7">
        <f t="shared" si="50"/>
        <v>0.49460071361326258</v>
      </c>
      <c r="CE87" s="3">
        <f t="shared" si="51"/>
        <v>7.8553058653295538E-2</v>
      </c>
    </row>
    <row r="88" spans="1:83" x14ac:dyDescent="0.25">
      <c r="A88" s="14">
        <v>45944</v>
      </c>
      <c r="B88" s="6">
        <v>0.42708333333333331</v>
      </c>
      <c r="C88" s="3">
        <v>1.7934970320000001</v>
      </c>
      <c r="D88" s="7">
        <f t="shared" si="30"/>
        <v>0.54672960884093813</v>
      </c>
      <c r="E88" s="3">
        <v>2.409618934</v>
      </c>
      <c r="F88" s="7">
        <f t="shared" si="31"/>
        <v>0.56372608525013967</v>
      </c>
      <c r="G88" s="3">
        <v>1.8596920610000001</v>
      </c>
      <c r="H88" s="7">
        <f t="shared" si="32"/>
        <v>0.41829947069500861</v>
      </c>
      <c r="I88" s="8"/>
      <c r="J88" s="14">
        <v>45945</v>
      </c>
      <c r="K88" s="6">
        <v>0.42708333333333331</v>
      </c>
      <c r="L88" s="3">
        <v>1.4449630149999999</v>
      </c>
      <c r="M88" s="7">
        <f t="shared" si="33"/>
        <v>0.59453878807296723</v>
      </c>
      <c r="N88" s="3">
        <v>2.1553349420000001</v>
      </c>
      <c r="O88" s="7">
        <f t="shared" si="34"/>
        <v>0.61426737894435535</v>
      </c>
      <c r="P88" s="3">
        <v>2.2753767429999998</v>
      </c>
      <c r="Q88" s="7">
        <f t="shared" si="35"/>
        <v>0.6863292394294066</v>
      </c>
      <c r="R88" s="8"/>
      <c r="S88" s="14">
        <v>45940</v>
      </c>
      <c r="T88" s="6">
        <v>0.42708333333333331</v>
      </c>
      <c r="U88" s="3">
        <v>1.4132333269999999</v>
      </c>
      <c r="V88" s="7">
        <f t="shared" si="36"/>
        <v>0.59710527224487675</v>
      </c>
      <c r="W88" s="3">
        <v>2.1763511919999998</v>
      </c>
      <c r="X88" s="7">
        <f t="shared" si="37"/>
        <v>0.50314696528861835</v>
      </c>
      <c r="Y88" s="3">
        <v>3.665060209</v>
      </c>
      <c r="Z88" s="7">
        <f t="shared" si="38"/>
        <v>0.73126666597566703</v>
      </c>
      <c r="AA88" s="8"/>
      <c r="AB88" s="14">
        <v>45941</v>
      </c>
      <c r="AC88" s="6">
        <v>0.42708333333333331</v>
      </c>
      <c r="AD88" s="3">
        <v>1.85905645</v>
      </c>
      <c r="AE88" s="7">
        <f t="shared" si="39"/>
        <v>0.56498755333893269</v>
      </c>
      <c r="AF88" s="3">
        <v>2.760352294</v>
      </c>
      <c r="AG88" s="7">
        <f t="shared" si="40"/>
        <v>0.61097064703144566</v>
      </c>
      <c r="AH88" s="3">
        <v>2.9442777690000002</v>
      </c>
      <c r="AI88" s="7">
        <f t="shared" si="41"/>
        <v>0.67503671717611391</v>
      </c>
      <c r="AJ88" s="8"/>
      <c r="AK88" s="14">
        <v>45942</v>
      </c>
      <c r="AL88" s="6">
        <v>0.42708333333333331</v>
      </c>
      <c r="AM88" s="3">
        <v>2.006913441</v>
      </c>
      <c r="AN88" s="7">
        <f t="shared" si="42"/>
        <v>0.60664800301125621</v>
      </c>
      <c r="AO88" s="3">
        <v>2.990689116</v>
      </c>
      <c r="AP88" s="7">
        <f t="shared" si="43"/>
        <v>0.64573644097143279</v>
      </c>
      <c r="AQ88" s="3">
        <v>2.8212150330000001</v>
      </c>
      <c r="AR88" s="7">
        <f t="shared" si="44"/>
        <v>0.66566003811129582</v>
      </c>
      <c r="AS88" s="8"/>
      <c r="AT88" s="14">
        <v>45943</v>
      </c>
      <c r="AU88" s="6">
        <v>0.42708333333333331</v>
      </c>
      <c r="AV88" s="3">
        <v>1.3773508830000001</v>
      </c>
      <c r="AW88" s="7">
        <f t="shared" si="45"/>
        <v>0.48708315718266953</v>
      </c>
      <c r="AX88" s="3">
        <v>2.0269245470000001</v>
      </c>
      <c r="AY88" s="7">
        <f t="shared" si="46"/>
        <v>0.52743750089536168</v>
      </c>
      <c r="AZ88" s="3">
        <v>1.8889206970000001</v>
      </c>
      <c r="BA88" s="7">
        <f t="shared" si="47"/>
        <v>0.50791118109263</v>
      </c>
      <c r="BB88" s="8"/>
      <c r="BC88" s="7">
        <f>AVERAGE(D88,F88,H88,M88,O88,Q88,V88,X88,Z88,AE88,AG88,AI88,AN88,AP88,AR88,AW88,AY88,BA88)</f>
        <v>0.58593781741961748</v>
      </c>
      <c r="BD88" s="7">
        <f>STDEV(D88,F88,H88,M88,O88,Q88,V88,X88,Z88,AE88,,AG88,AI88,AN88,AP88,AR88,AW88,AY88,BA88)</f>
        <v>0.15511438682975676</v>
      </c>
      <c r="BE88" s="7">
        <f>AVERAGE(D88,F88,H88,M88,O88,Q88)</f>
        <v>0.5706484285388026</v>
      </c>
      <c r="BF88" s="3">
        <f>STDEV(D88,F88,H88,M88,O88,Q88)</f>
        <v>8.9090567233457665E-2</v>
      </c>
      <c r="BJ88" s="3">
        <v>2252</v>
      </c>
      <c r="BK88" s="14">
        <v>45944</v>
      </c>
      <c r="BL88" s="6">
        <v>0.42708333333333331</v>
      </c>
      <c r="BM88" s="3">
        <v>1.7934970320000001</v>
      </c>
      <c r="BN88" s="3">
        <v>2.409618934</v>
      </c>
      <c r="BO88" s="3">
        <v>1.8596920610000001</v>
      </c>
      <c r="BP88" s="16">
        <f t="shared" si="48"/>
        <v>2.0209360090000001</v>
      </c>
      <c r="BQ88" s="3">
        <f t="shared" si="26"/>
        <v>0.50202387148729155</v>
      </c>
      <c r="BR88" s="3">
        <f t="shared" si="49"/>
        <v>0.33823254959567894</v>
      </c>
      <c r="BT88" s="3">
        <v>2252</v>
      </c>
      <c r="BU88" s="14">
        <v>45944</v>
      </c>
      <c r="BV88" s="6">
        <v>0.42708333333333331</v>
      </c>
      <c r="BW88" s="3">
        <v>1.7934970320000001</v>
      </c>
      <c r="BX88" s="7">
        <f t="shared" si="27"/>
        <v>0.54672960884093813</v>
      </c>
      <c r="BY88" s="3">
        <v>2.409618934</v>
      </c>
      <c r="BZ88" s="7">
        <f t="shared" si="28"/>
        <v>0.56372608525013967</v>
      </c>
      <c r="CA88" s="3">
        <v>1.8596920610000001</v>
      </c>
      <c r="CB88" s="7">
        <f t="shared" si="29"/>
        <v>0.41829947069500861</v>
      </c>
      <c r="CC88" s="8"/>
      <c r="CD88" s="7">
        <f t="shared" si="50"/>
        <v>0.50958505492869544</v>
      </c>
      <c r="CE88" s="3">
        <f t="shared" si="51"/>
        <v>7.9511090228007342E-2</v>
      </c>
    </row>
    <row r="89" spans="1:83" x14ac:dyDescent="0.25">
      <c r="A89" s="14">
        <v>45944</v>
      </c>
      <c r="B89" s="6">
        <v>0.42916666666666664</v>
      </c>
      <c r="C89" s="3">
        <v>1.849279975</v>
      </c>
      <c r="D89" s="7">
        <f t="shared" si="30"/>
        <v>0.56523674044496786</v>
      </c>
      <c r="E89" s="3">
        <v>2.4726377240000001</v>
      </c>
      <c r="F89" s="7">
        <f t="shared" si="31"/>
        <v>0.58027982975432424</v>
      </c>
      <c r="G89" s="3">
        <v>1.924144909</v>
      </c>
      <c r="H89" s="7">
        <f t="shared" si="32"/>
        <v>0.43414931194551321</v>
      </c>
      <c r="I89" s="8"/>
      <c r="J89" s="14">
        <v>45945</v>
      </c>
      <c r="K89" s="6">
        <v>0.42916666666666664</v>
      </c>
      <c r="L89" s="3">
        <v>1.4534140950000001</v>
      </c>
      <c r="M89" s="7">
        <f t="shared" si="33"/>
        <v>0.59839759853288721</v>
      </c>
      <c r="N89" s="3">
        <v>2.1832738549999999</v>
      </c>
      <c r="O89" s="7">
        <f t="shared" si="34"/>
        <v>0.62353915809983995</v>
      </c>
      <c r="P89" s="3">
        <v>2.27510938</v>
      </c>
      <c r="Q89" s="7">
        <f t="shared" si="35"/>
        <v>0.68623926960196202</v>
      </c>
      <c r="R89" s="8"/>
      <c r="S89" s="14">
        <v>45940</v>
      </c>
      <c r="T89" s="6">
        <v>0.42916666666666664</v>
      </c>
      <c r="U89" s="3">
        <v>1.4314228339999999</v>
      </c>
      <c r="V89" s="7">
        <f t="shared" si="36"/>
        <v>0.6008432334070164</v>
      </c>
      <c r="W89" s="3">
        <v>2.1954257180000001</v>
      </c>
      <c r="X89" s="7">
        <f t="shared" si="37"/>
        <v>0.5083051686381066</v>
      </c>
      <c r="Y89" s="3">
        <v>3.8158636069999998</v>
      </c>
      <c r="Z89" s="7">
        <f t="shared" si="38"/>
        <v>0.76199535404809138</v>
      </c>
      <c r="AA89" s="8"/>
      <c r="AB89" s="14">
        <v>45941</v>
      </c>
      <c r="AC89" s="6">
        <v>0.42916666666666664</v>
      </c>
      <c r="AD89" s="3">
        <v>1.8979269940000001</v>
      </c>
      <c r="AE89" s="7">
        <f t="shared" si="39"/>
        <v>0.57748792763741552</v>
      </c>
      <c r="AF89" s="3">
        <v>2.8111462270000001</v>
      </c>
      <c r="AG89" s="7">
        <f t="shared" si="40"/>
        <v>0.62368382499253316</v>
      </c>
      <c r="AH89" s="3">
        <v>2.998724111</v>
      </c>
      <c r="AI89" s="7">
        <f t="shared" si="41"/>
        <v>0.68531492570945318</v>
      </c>
      <c r="AJ89" s="8"/>
      <c r="AK89" s="14">
        <v>45942</v>
      </c>
      <c r="AL89" s="6">
        <v>0.42916666666666664</v>
      </c>
      <c r="AM89" s="3">
        <v>2.0625907400000001</v>
      </c>
      <c r="AN89" s="7">
        <f t="shared" si="42"/>
        <v>0.62479340910870973</v>
      </c>
      <c r="AO89" s="3">
        <v>3.0296272219999998</v>
      </c>
      <c r="AP89" s="7">
        <f t="shared" si="43"/>
        <v>0.65494285148643183</v>
      </c>
      <c r="AQ89" s="3">
        <v>2.849698837</v>
      </c>
      <c r="AR89" s="7">
        <f t="shared" si="44"/>
        <v>0.67304004362764691</v>
      </c>
      <c r="AS89" s="8"/>
      <c r="AT89" s="14">
        <v>45943</v>
      </c>
      <c r="AU89" s="6">
        <v>0.42916666666666664</v>
      </c>
      <c r="AV89" s="3">
        <v>1.3791699550000001</v>
      </c>
      <c r="AW89" s="7">
        <f t="shared" si="45"/>
        <v>0.48779447465918585</v>
      </c>
      <c r="AX89" s="3">
        <v>2.0442402199999998</v>
      </c>
      <c r="AY89" s="7">
        <f t="shared" si="46"/>
        <v>0.53257769522020681</v>
      </c>
      <c r="AZ89" s="3">
        <v>1.9004199239999999</v>
      </c>
      <c r="BA89" s="7">
        <f t="shared" si="47"/>
        <v>0.51150604606478456</v>
      </c>
      <c r="BB89" s="8"/>
      <c r="BC89" s="7">
        <f>AVERAGE(D89,F89,H89,M89,O89,Q89,V89,X89,Z89,AE89,AG89,AI89,AN89,AP89,AR89,AW89,AY89,BA89)</f>
        <v>0.59611815905439314</v>
      </c>
      <c r="BD89" s="7">
        <f>STDEV(D89,F89,H89,M89,O89,Q89,V89,X89,Z89,AE89,,AG89,AI89,AN89,AP89,AR89,AW89,AY89,BA89)</f>
        <v>0.15818644559974254</v>
      </c>
      <c r="BE89" s="7">
        <f>AVERAGE(D89,F89,H89,M89,O89,Q89)</f>
        <v>0.58130698472991571</v>
      </c>
      <c r="BF89" s="3">
        <f>STDEV(D89,F89,H89,M89,O89,Q89)</f>
        <v>8.3667339403403262E-2</v>
      </c>
      <c r="BJ89" s="3">
        <v>2253</v>
      </c>
      <c r="BK89" s="14">
        <v>45944</v>
      </c>
      <c r="BL89" s="6">
        <v>0.42916666666666664</v>
      </c>
      <c r="BM89" s="3">
        <v>1.849279975</v>
      </c>
      <c r="BN89" s="3">
        <v>2.4726377240000001</v>
      </c>
      <c r="BO89" s="3">
        <v>1.924144909</v>
      </c>
      <c r="BP89" s="16">
        <f t="shared" si="48"/>
        <v>2.0820208693333333</v>
      </c>
      <c r="BQ89" s="3">
        <f t="shared" si="26"/>
        <v>0.51946042081345134</v>
      </c>
      <c r="BR89" s="3">
        <f t="shared" si="49"/>
        <v>0.34034884302428164</v>
      </c>
      <c r="BT89" s="3">
        <v>2253</v>
      </c>
      <c r="BU89" s="14">
        <v>45944</v>
      </c>
      <c r="BV89" s="6">
        <v>0.42916666666666664</v>
      </c>
      <c r="BW89" s="3">
        <v>1.849279975</v>
      </c>
      <c r="BX89" s="7">
        <f t="shared" si="27"/>
        <v>0.56523674044496786</v>
      </c>
      <c r="BY89" s="3">
        <v>2.4726377240000001</v>
      </c>
      <c r="BZ89" s="7">
        <f t="shared" si="28"/>
        <v>0.58027982975432424</v>
      </c>
      <c r="CA89" s="3">
        <v>1.924144909</v>
      </c>
      <c r="CB89" s="7">
        <f t="shared" si="29"/>
        <v>0.43414931194551321</v>
      </c>
      <c r="CC89" s="8"/>
      <c r="CD89" s="7">
        <f t="shared" si="50"/>
        <v>0.5265552940482684</v>
      </c>
      <c r="CE89" s="3">
        <f t="shared" si="51"/>
        <v>8.0378621413118842E-2</v>
      </c>
    </row>
    <row r="90" spans="1:83" x14ac:dyDescent="0.25">
      <c r="A90" s="14">
        <v>45944</v>
      </c>
      <c r="B90" s="6">
        <v>0.43125000000000002</v>
      </c>
      <c r="C90" s="3">
        <v>1.899878363</v>
      </c>
      <c r="D90" s="7">
        <f t="shared" si="30"/>
        <v>0.58202378994982751</v>
      </c>
      <c r="E90" s="3">
        <v>2.5360750969999999</v>
      </c>
      <c r="F90" s="7">
        <f t="shared" si="31"/>
        <v>0.59694352743336021</v>
      </c>
      <c r="G90" s="3">
        <v>1.9951446100000001</v>
      </c>
      <c r="H90" s="7">
        <f t="shared" si="32"/>
        <v>0.45160911433753936</v>
      </c>
      <c r="I90" s="8"/>
      <c r="J90" s="14">
        <v>45945</v>
      </c>
      <c r="K90" s="6">
        <v>0.43125000000000002</v>
      </c>
      <c r="L90" s="3">
        <v>1.4736996229999999</v>
      </c>
      <c r="M90" s="7">
        <f t="shared" si="33"/>
        <v>0.60766008423073825</v>
      </c>
      <c r="N90" s="3">
        <v>2.2144314600000001</v>
      </c>
      <c r="O90" s="7">
        <f t="shared" si="34"/>
        <v>0.63387908909765012</v>
      </c>
      <c r="P90" s="3">
        <v>2.280660744</v>
      </c>
      <c r="Q90" s="7">
        <f t="shared" si="35"/>
        <v>0.68810734880949043</v>
      </c>
      <c r="R90" s="8"/>
      <c r="S90" s="14">
        <v>45940</v>
      </c>
      <c r="T90" s="6">
        <v>0.43125000000000002</v>
      </c>
      <c r="U90" s="3">
        <v>1.449750807</v>
      </c>
      <c r="V90" s="7">
        <f t="shared" si="36"/>
        <v>0.60460964946517259</v>
      </c>
      <c r="W90" s="3">
        <v>2.2168242789999999</v>
      </c>
      <c r="X90" s="7">
        <f t="shared" si="37"/>
        <v>0.51409184606455605</v>
      </c>
      <c r="Y90" s="3">
        <v>3.9535704919999999</v>
      </c>
      <c r="Z90" s="7">
        <f t="shared" si="38"/>
        <v>0.79005541085523445</v>
      </c>
      <c r="AA90" s="8"/>
      <c r="AB90" s="14">
        <v>45941</v>
      </c>
      <c r="AC90" s="6">
        <v>0.43125000000000002</v>
      </c>
      <c r="AD90" s="3">
        <v>1.9596982249999999</v>
      </c>
      <c r="AE90" s="7">
        <f t="shared" si="39"/>
        <v>0.5973529315431505</v>
      </c>
      <c r="AF90" s="3">
        <v>2.8663355560000001</v>
      </c>
      <c r="AG90" s="7">
        <f t="shared" si="40"/>
        <v>0.6374971235439566</v>
      </c>
      <c r="AH90" s="3">
        <v>3.0498845110000001</v>
      </c>
      <c r="AI90" s="7">
        <f t="shared" si="41"/>
        <v>0.69497282448709841</v>
      </c>
      <c r="AJ90" s="8"/>
      <c r="AK90" s="14">
        <v>45942</v>
      </c>
      <c r="AL90" s="6">
        <v>0.43125000000000002</v>
      </c>
      <c r="AM90" s="3">
        <v>2.094967638</v>
      </c>
      <c r="AN90" s="7">
        <f t="shared" si="42"/>
        <v>0.6353451415551028</v>
      </c>
      <c r="AO90" s="3">
        <v>3.0739215010000001</v>
      </c>
      <c r="AP90" s="7">
        <f t="shared" si="43"/>
        <v>0.66541565968978666</v>
      </c>
      <c r="AQ90" s="3">
        <v>2.8807014099999999</v>
      </c>
      <c r="AR90" s="7">
        <f t="shared" si="44"/>
        <v>0.68107264909569032</v>
      </c>
      <c r="AS90" s="8"/>
      <c r="AT90" s="14">
        <v>45943</v>
      </c>
      <c r="AU90" s="6">
        <v>0.43125000000000002</v>
      </c>
      <c r="AV90" s="3">
        <v>1.3848152380000001</v>
      </c>
      <c r="AW90" s="7">
        <f t="shared" si="45"/>
        <v>0.49000196752245923</v>
      </c>
      <c r="AX90" s="3">
        <v>2.0618790090000001</v>
      </c>
      <c r="AY90" s="7">
        <f t="shared" si="46"/>
        <v>0.53781380721625482</v>
      </c>
      <c r="AZ90" s="3">
        <v>1.918578407</v>
      </c>
      <c r="BA90" s="7">
        <f t="shared" si="47"/>
        <v>0.51718271411248595</v>
      </c>
      <c r="BB90" s="8"/>
      <c r="BC90" s="7">
        <f>AVERAGE(D90,F90,H90,M90,O90,Q90,V90,X90,Z90,AE90,AG90,AI90,AN90,AP90,AR90,AW90,AY90,BA90)</f>
        <v>0.60697970438941973</v>
      </c>
      <c r="BD90" s="7">
        <f>STDEV(D90,F90,H90,M90,O90,Q90,V90,X90,Z90,AE90,,AG90,AI90,AN90,AP90,AR90,AW90,AY90,BA90)</f>
        <v>0.16130724315628045</v>
      </c>
      <c r="BE90" s="7">
        <f>AVERAGE(D90,F90,H90,M90,O90,Q90)</f>
        <v>0.59337049230976768</v>
      </c>
      <c r="BF90" s="3">
        <f>STDEV(D90,F90,H90,M90,O90,Q90)</f>
        <v>7.8813721330063966E-2</v>
      </c>
      <c r="BJ90" s="3">
        <v>2254</v>
      </c>
      <c r="BK90" s="14">
        <v>45944</v>
      </c>
      <c r="BL90" s="6">
        <v>0.43125000000000002</v>
      </c>
      <c r="BM90" s="3">
        <v>1.899878363</v>
      </c>
      <c r="BN90" s="3">
        <v>2.5360750969999999</v>
      </c>
      <c r="BO90" s="3">
        <v>1.9951446100000001</v>
      </c>
      <c r="BP90" s="16">
        <f t="shared" si="48"/>
        <v>2.1436993566666671</v>
      </c>
      <c r="BQ90" s="3">
        <f t="shared" si="26"/>
        <v>0.53706641976117653</v>
      </c>
      <c r="BR90" s="3">
        <f t="shared" si="49"/>
        <v>0.34312964846536248</v>
      </c>
      <c r="BT90" s="3">
        <v>2254</v>
      </c>
      <c r="BU90" s="14">
        <v>45944</v>
      </c>
      <c r="BV90" s="6">
        <v>0.43125000000000002</v>
      </c>
      <c r="BW90" s="3">
        <v>1.899878363</v>
      </c>
      <c r="BX90" s="7">
        <f t="shared" si="27"/>
        <v>0.58202378994982751</v>
      </c>
      <c r="BY90" s="3">
        <v>2.5360750969999999</v>
      </c>
      <c r="BZ90" s="7">
        <f t="shared" si="28"/>
        <v>0.59694352743336021</v>
      </c>
      <c r="CA90" s="3">
        <v>1.9951446100000001</v>
      </c>
      <c r="CB90" s="7">
        <f t="shared" si="29"/>
        <v>0.45160911433753936</v>
      </c>
      <c r="CC90" s="8"/>
      <c r="CD90" s="7">
        <f t="shared" si="50"/>
        <v>0.54352547724024236</v>
      </c>
      <c r="CE90" s="3">
        <f t="shared" si="51"/>
        <v>7.9950690857492776E-2</v>
      </c>
    </row>
    <row r="91" spans="1:83" x14ac:dyDescent="0.25">
      <c r="A91" s="14">
        <v>45944</v>
      </c>
      <c r="B91" s="6">
        <v>0.43333333333333335</v>
      </c>
      <c r="C91" s="3">
        <v>1.9584035390000001</v>
      </c>
      <c r="D91" s="7">
        <f t="shared" si="30"/>
        <v>0.60144071340582028</v>
      </c>
      <c r="E91" s="3">
        <v>2.6083587349999999</v>
      </c>
      <c r="F91" s="7">
        <f t="shared" si="31"/>
        <v>0.61593095761545302</v>
      </c>
      <c r="G91" s="3">
        <v>2.0712173429999998</v>
      </c>
      <c r="H91" s="7">
        <f t="shared" si="32"/>
        <v>0.47031644502899339</v>
      </c>
      <c r="I91" s="8"/>
      <c r="J91" s="14">
        <v>45945</v>
      </c>
      <c r="K91" s="6">
        <v>0.43333333333333335</v>
      </c>
      <c r="L91" s="3">
        <v>1.4779597659999999</v>
      </c>
      <c r="M91" s="7">
        <f t="shared" si="33"/>
        <v>0.60960528938429903</v>
      </c>
      <c r="N91" s="3">
        <v>2.2458078010000002</v>
      </c>
      <c r="O91" s="7">
        <f t="shared" si="34"/>
        <v>0.64429160960119214</v>
      </c>
      <c r="P91" s="3">
        <v>2.2840967679999999</v>
      </c>
      <c r="Q91" s="7">
        <f t="shared" si="35"/>
        <v>0.68926359887541444</v>
      </c>
      <c r="R91" s="8"/>
      <c r="S91" s="14">
        <v>45940</v>
      </c>
      <c r="T91" s="6">
        <v>0.43333333333333335</v>
      </c>
      <c r="U91" s="3">
        <v>1.4664806640000001</v>
      </c>
      <c r="V91" s="7">
        <f t="shared" si="36"/>
        <v>0.60804765115010817</v>
      </c>
      <c r="W91" s="3">
        <v>2.237308761</v>
      </c>
      <c r="X91" s="7">
        <f t="shared" si="37"/>
        <v>0.5196313348919549</v>
      </c>
      <c r="Y91" s="3">
        <v>4.0771989150000003</v>
      </c>
      <c r="Z91" s="7">
        <f t="shared" si="38"/>
        <v>0.81524674803752228</v>
      </c>
      <c r="AA91" s="8"/>
      <c r="AB91" s="14">
        <v>45941</v>
      </c>
      <c r="AC91" s="6">
        <v>0.43333333333333335</v>
      </c>
      <c r="AD91" s="3">
        <v>1.997979824</v>
      </c>
      <c r="AE91" s="7">
        <f t="shared" si="39"/>
        <v>0.60966390707887819</v>
      </c>
      <c r="AF91" s="3">
        <v>2.9077970990000002</v>
      </c>
      <c r="AG91" s="7">
        <f t="shared" si="40"/>
        <v>0.64787450413979031</v>
      </c>
      <c r="AH91" s="3">
        <v>3.1071841899999999</v>
      </c>
      <c r="AI91" s="7">
        <f t="shared" si="41"/>
        <v>0.70578967697014305</v>
      </c>
      <c r="AJ91" s="8"/>
      <c r="AK91" s="14">
        <v>45942</v>
      </c>
      <c r="AL91" s="6">
        <v>0.43333333333333335</v>
      </c>
      <c r="AM91" s="3">
        <v>2.1517690470000002</v>
      </c>
      <c r="AN91" s="7">
        <f t="shared" si="42"/>
        <v>0.6538568986217046</v>
      </c>
      <c r="AO91" s="3">
        <v>3.1212129530000001</v>
      </c>
      <c r="AP91" s="7">
        <f t="shared" si="43"/>
        <v>0.67659711060479455</v>
      </c>
      <c r="AQ91" s="3">
        <v>2.9276117529999999</v>
      </c>
      <c r="AR91" s="7">
        <f t="shared" si="44"/>
        <v>0.69322687505911584</v>
      </c>
      <c r="AS91" s="8"/>
      <c r="AT91" s="14">
        <v>45943</v>
      </c>
      <c r="AU91" s="6">
        <v>0.43333333333333335</v>
      </c>
      <c r="AV91" s="3">
        <v>1.3922286749999999</v>
      </c>
      <c r="AW91" s="7">
        <f t="shared" si="45"/>
        <v>0.49290086723569343</v>
      </c>
      <c r="AX91" s="3">
        <v>2.0862066420000001</v>
      </c>
      <c r="AY91" s="7">
        <f t="shared" si="46"/>
        <v>0.54503551676710615</v>
      </c>
      <c r="AZ91" s="3">
        <v>1.943793165</v>
      </c>
      <c r="BA91" s="7">
        <f t="shared" si="47"/>
        <v>0.52506530050855893</v>
      </c>
      <c r="BB91" s="8"/>
      <c r="BC91" s="7">
        <f>AVERAGE(D91,F91,H91,M91,O91,Q91,V91,X91,Z91,AE91,AG91,AI91,AN91,AP91,AR91,AW91,AY91,BA91)</f>
        <v>0.61798805583203009</v>
      </c>
      <c r="BD91" s="7">
        <f>STDEV(D91,F91,H91,M91,O91,Q91,V91,X91,Z91,AE91,,AG91,AI91,AN91,AP91,AR91,AW91,AY91,BA91)</f>
        <v>0.16449881924660095</v>
      </c>
      <c r="BE91" s="7">
        <f>AVERAGE(D91,F91,H91,M91,O91,Q91)</f>
        <v>0.60514143565186207</v>
      </c>
      <c r="BF91" s="3">
        <f>STDEV(D91,F91,H91,M91,O91,Q91)</f>
        <v>7.3399029532574975E-2</v>
      </c>
      <c r="BJ91" s="3">
        <v>2255</v>
      </c>
      <c r="BK91" s="14">
        <v>45944</v>
      </c>
      <c r="BL91" s="6">
        <v>0.43333333333333335</v>
      </c>
      <c r="BM91" s="3">
        <v>1.9584035390000001</v>
      </c>
      <c r="BN91" s="3">
        <v>2.6083587349999999</v>
      </c>
      <c r="BO91" s="3">
        <v>2.0712173429999998</v>
      </c>
      <c r="BP91" s="16">
        <f t="shared" si="48"/>
        <v>2.2126598723333335</v>
      </c>
      <c r="BQ91" s="3">
        <f t="shared" si="26"/>
        <v>0.55675105890772936</v>
      </c>
      <c r="BR91" s="3">
        <f t="shared" si="49"/>
        <v>0.34729660382734456</v>
      </c>
      <c r="BT91" s="3">
        <v>2255</v>
      </c>
      <c r="BU91" s="14">
        <v>45944</v>
      </c>
      <c r="BV91" s="6">
        <v>0.43333333333333335</v>
      </c>
      <c r="BW91" s="3">
        <v>1.9584035390000001</v>
      </c>
      <c r="BX91" s="7">
        <f t="shared" si="27"/>
        <v>0.60144071340582028</v>
      </c>
      <c r="BY91" s="3">
        <v>2.6083587349999999</v>
      </c>
      <c r="BZ91" s="7">
        <f t="shared" si="28"/>
        <v>0.61593095761545302</v>
      </c>
      <c r="CA91" s="3">
        <v>2.0712173429999998</v>
      </c>
      <c r="CB91" s="7">
        <f t="shared" si="29"/>
        <v>0.47031644502899339</v>
      </c>
      <c r="CC91" s="8"/>
      <c r="CD91" s="7">
        <f t="shared" si="50"/>
        <v>0.5625627053500889</v>
      </c>
      <c r="CE91" s="3">
        <f t="shared" si="51"/>
        <v>8.0215467347227717E-2</v>
      </c>
    </row>
    <row r="92" spans="1:83" x14ac:dyDescent="0.25">
      <c r="A92" s="14">
        <v>45944</v>
      </c>
      <c r="B92" s="6">
        <v>0.43541666666666667</v>
      </c>
      <c r="C92" s="3">
        <v>2.0101844550000001</v>
      </c>
      <c r="D92" s="7">
        <f t="shared" si="30"/>
        <v>0.61862009074683322</v>
      </c>
      <c r="E92" s="3">
        <v>2.6729937079999999</v>
      </c>
      <c r="F92" s="7">
        <f t="shared" si="31"/>
        <v>0.63290924026856132</v>
      </c>
      <c r="G92" s="3">
        <v>2.155863122</v>
      </c>
      <c r="H92" s="7">
        <f t="shared" si="32"/>
        <v>0.49113200557141196</v>
      </c>
      <c r="I92" s="8"/>
      <c r="J92" s="14">
        <v>45945</v>
      </c>
      <c r="K92" s="6">
        <v>0.43541666666666667</v>
      </c>
      <c r="L92" s="3">
        <v>1.499858194</v>
      </c>
      <c r="M92" s="7">
        <f t="shared" si="33"/>
        <v>0.61960423425551103</v>
      </c>
      <c r="N92" s="3">
        <v>2.272337662</v>
      </c>
      <c r="O92" s="7">
        <f t="shared" si="34"/>
        <v>0.6530957821979464</v>
      </c>
      <c r="P92" s="3">
        <v>2.2885232640000002</v>
      </c>
      <c r="Q92" s="7">
        <f t="shared" si="35"/>
        <v>0.69075315083774436</v>
      </c>
      <c r="R92" s="8"/>
      <c r="S92" s="14">
        <v>45940</v>
      </c>
      <c r="T92" s="6">
        <v>0.43541666666666667</v>
      </c>
      <c r="U92" s="3">
        <v>1.490672867</v>
      </c>
      <c r="V92" s="7">
        <f t="shared" si="36"/>
        <v>0.6130191721067012</v>
      </c>
      <c r="W92" s="3">
        <v>2.2621577570000002</v>
      </c>
      <c r="X92" s="7">
        <f t="shared" si="37"/>
        <v>0.52635109161873372</v>
      </c>
      <c r="Y92" s="3">
        <v>4.1930563999999997</v>
      </c>
      <c r="Z92" s="7">
        <f t="shared" si="38"/>
        <v>0.83885462799670307</v>
      </c>
      <c r="AA92" s="8"/>
      <c r="AB92" s="14">
        <v>45941</v>
      </c>
      <c r="AC92" s="6">
        <v>0.43541666666666667</v>
      </c>
      <c r="AD92" s="3">
        <v>2.0581802100000002</v>
      </c>
      <c r="AE92" s="7">
        <f t="shared" si="39"/>
        <v>0.6290237431005492</v>
      </c>
      <c r="AF92" s="3">
        <v>2.9552717400000001</v>
      </c>
      <c r="AG92" s="7">
        <f t="shared" si="40"/>
        <v>0.65975689882798538</v>
      </c>
      <c r="AH92" s="3">
        <v>3.1686023759999999</v>
      </c>
      <c r="AI92" s="7">
        <f t="shared" si="41"/>
        <v>0.71738400820083292</v>
      </c>
      <c r="AJ92" s="8"/>
      <c r="AK92" s="14">
        <v>45942</v>
      </c>
      <c r="AL92" s="6">
        <v>0.43541666666666667</v>
      </c>
      <c r="AM92" s="3">
        <v>2.2012844519999999</v>
      </c>
      <c r="AN92" s="7">
        <f t="shared" si="42"/>
        <v>0.66999412416859894</v>
      </c>
      <c r="AO92" s="3">
        <v>3.1695917910000002</v>
      </c>
      <c r="AP92" s="7">
        <f t="shared" si="43"/>
        <v>0.68803565984667692</v>
      </c>
      <c r="AQ92" s="3">
        <v>2.9667270100000001</v>
      </c>
      <c r="AR92" s="7">
        <f t="shared" si="44"/>
        <v>0.70336143477008328</v>
      </c>
      <c r="AS92" s="8"/>
      <c r="AT92" s="14">
        <v>45943</v>
      </c>
      <c r="AU92" s="6">
        <v>0.43541666666666667</v>
      </c>
      <c r="AV92" s="3">
        <v>1.408376423</v>
      </c>
      <c r="AW92" s="7">
        <f t="shared" si="45"/>
        <v>0.49921517219931272</v>
      </c>
      <c r="AX92" s="3">
        <v>2.1068434530000002</v>
      </c>
      <c r="AY92" s="7">
        <f t="shared" si="46"/>
        <v>0.55116159796447595</v>
      </c>
      <c r="AZ92" s="3">
        <v>1.979043927</v>
      </c>
      <c r="BA92" s="7">
        <f t="shared" si="47"/>
        <v>0.53608532207657889</v>
      </c>
      <c r="BB92" s="8"/>
      <c r="BC92" s="7">
        <f>AVERAGE(D92,F92,H92,M92,O92,Q92,V92,X92,Z92,AE92,AG92,AI92,AN92,AP92,AR92,AW92,AY92,BA92)</f>
        <v>0.62990874204195768</v>
      </c>
      <c r="BD92" s="7">
        <f>STDEV(D92,F92,H92,M92,O92,Q92,V92,X92,Z92,AE92,,AG92,AI92,AN92,AP92,AR92,AW92,AY92,BA92)</f>
        <v>0.16755098067309887</v>
      </c>
      <c r="BE92" s="7">
        <f>AVERAGE(D92,F92,H92,M92,O92,Q92)</f>
        <v>0.61768575064633469</v>
      </c>
      <c r="BF92" s="3">
        <f>STDEV(D92,F92,H92,M92,O92,Q92)</f>
        <v>6.7594191917303661E-2</v>
      </c>
      <c r="BJ92" s="3">
        <v>2256</v>
      </c>
      <c r="BK92" s="14">
        <v>45944</v>
      </c>
      <c r="BL92" s="6">
        <v>0.43541666666666667</v>
      </c>
      <c r="BM92" s="3">
        <v>2.0101844550000001</v>
      </c>
      <c r="BN92" s="3">
        <v>2.6729937079999999</v>
      </c>
      <c r="BO92" s="3">
        <v>2.155863122</v>
      </c>
      <c r="BP92" s="16">
        <f t="shared" si="48"/>
        <v>2.2796804283333336</v>
      </c>
      <c r="BQ92" s="3">
        <f t="shared" si="26"/>
        <v>0.57588194050725672</v>
      </c>
      <c r="BR92" s="3">
        <f t="shared" si="49"/>
        <v>0.34832035610388296</v>
      </c>
      <c r="BT92" s="3">
        <v>2256</v>
      </c>
      <c r="BU92" s="14">
        <v>45944</v>
      </c>
      <c r="BV92" s="6">
        <v>0.43541666666666667</v>
      </c>
      <c r="BW92" s="3">
        <v>2.0101844550000001</v>
      </c>
      <c r="BX92" s="7">
        <f t="shared" si="27"/>
        <v>0.61862009074683322</v>
      </c>
      <c r="BY92" s="3">
        <v>2.6729937079999999</v>
      </c>
      <c r="BZ92" s="7">
        <f t="shared" si="28"/>
        <v>0.63290924026856132</v>
      </c>
      <c r="CA92" s="3">
        <v>2.155863122</v>
      </c>
      <c r="CB92" s="7">
        <f t="shared" si="29"/>
        <v>0.49113200557141196</v>
      </c>
      <c r="CC92" s="8"/>
      <c r="CD92" s="7">
        <f t="shared" si="50"/>
        <v>0.58088711219560218</v>
      </c>
      <c r="CE92" s="3">
        <f t="shared" si="51"/>
        <v>7.8057858812251885E-2</v>
      </c>
    </row>
    <row r="93" spans="1:83" x14ac:dyDescent="0.25">
      <c r="A93" s="14">
        <v>45944</v>
      </c>
      <c r="B93" s="6">
        <v>0.4375</v>
      </c>
      <c r="C93" s="3">
        <v>2.0713569010000001</v>
      </c>
      <c r="D93" s="7">
        <f t="shared" si="30"/>
        <v>0.63891530013839226</v>
      </c>
      <c r="E93" s="3">
        <v>2.74011877</v>
      </c>
      <c r="F93" s="7">
        <f t="shared" si="31"/>
        <v>0.65054161826527546</v>
      </c>
      <c r="G93" s="3">
        <v>2.2443806209999999</v>
      </c>
      <c r="H93" s="7">
        <f t="shared" si="32"/>
        <v>0.51289967527999802</v>
      </c>
      <c r="I93" s="8"/>
      <c r="J93" s="14">
        <v>45945</v>
      </c>
      <c r="K93" s="6">
        <v>0.4375</v>
      </c>
      <c r="L93" s="3">
        <v>1.5148569549999999</v>
      </c>
      <c r="M93" s="7">
        <f t="shared" si="33"/>
        <v>0.6264527525315936</v>
      </c>
      <c r="N93" s="3">
        <v>2.2963994919999999</v>
      </c>
      <c r="O93" s="7">
        <f t="shared" si="34"/>
        <v>0.66108091654575774</v>
      </c>
      <c r="P93" s="3">
        <v>2.289822697</v>
      </c>
      <c r="Q93" s="7">
        <f t="shared" si="35"/>
        <v>0.69119042062745295</v>
      </c>
      <c r="R93" s="8"/>
      <c r="S93" s="14">
        <v>45940</v>
      </c>
      <c r="T93" s="6">
        <v>0.4375</v>
      </c>
      <c r="U93" s="3">
        <v>1.503790728</v>
      </c>
      <c r="V93" s="7">
        <f t="shared" si="36"/>
        <v>0.6157149051437949</v>
      </c>
      <c r="W93" s="3">
        <v>2.286932813</v>
      </c>
      <c r="X93" s="7">
        <f t="shared" si="37"/>
        <v>0.53305085321925549</v>
      </c>
      <c r="Y93" s="3">
        <v>4.2816662909999996</v>
      </c>
      <c r="Z93" s="7">
        <f t="shared" si="38"/>
        <v>0.85691035974268481</v>
      </c>
      <c r="AA93" s="8"/>
      <c r="AB93" s="14">
        <v>45941</v>
      </c>
      <c r="AC93" s="6">
        <v>0.4375</v>
      </c>
      <c r="AD93" s="3">
        <v>2.1061389990000001</v>
      </c>
      <c r="AE93" s="7">
        <f t="shared" si="39"/>
        <v>0.64444680518586417</v>
      </c>
      <c r="AF93" s="3">
        <v>2.9980460139999998</v>
      </c>
      <c r="AG93" s="7">
        <f t="shared" si="40"/>
        <v>0.67046284194757633</v>
      </c>
      <c r="AH93" s="3">
        <v>3.2179419739999999</v>
      </c>
      <c r="AI93" s="7">
        <f t="shared" si="41"/>
        <v>0.72669818172593648</v>
      </c>
      <c r="AJ93" s="8"/>
      <c r="AK93" s="14">
        <v>45942</v>
      </c>
      <c r="AL93" s="6">
        <v>0.4375</v>
      </c>
      <c r="AM93" s="3">
        <v>2.2385015240000001</v>
      </c>
      <c r="AN93" s="7">
        <f t="shared" si="42"/>
        <v>0.68212328447858761</v>
      </c>
      <c r="AO93" s="3">
        <v>3.224191593</v>
      </c>
      <c r="AP93" s="7">
        <f t="shared" si="43"/>
        <v>0.70094507540093276</v>
      </c>
      <c r="AQ93" s="3">
        <v>2.9841869070000002</v>
      </c>
      <c r="AR93" s="7">
        <f t="shared" si="44"/>
        <v>0.70788520330096227</v>
      </c>
      <c r="AS93" s="8"/>
      <c r="AT93" s="14">
        <v>45943</v>
      </c>
      <c r="AU93" s="6">
        <v>0.4375</v>
      </c>
      <c r="AV93" s="3">
        <v>1.430969113</v>
      </c>
      <c r="AW93" s="7">
        <f t="shared" si="45"/>
        <v>0.50804966321369527</v>
      </c>
      <c r="AX93" s="3">
        <v>2.1264081149999998</v>
      </c>
      <c r="AY93" s="7">
        <f t="shared" si="46"/>
        <v>0.5569694094529416</v>
      </c>
      <c r="AZ93" s="3">
        <v>1.986931615</v>
      </c>
      <c r="BA93" s="7">
        <f t="shared" si="47"/>
        <v>0.53855115506713425</v>
      </c>
      <c r="BB93" s="8"/>
      <c r="BC93" s="7">
        <f>AVERAGE(D93,F93,H93,M93,O93,Q93,V93,X93,Z93,AE93,AG93,AI93,AN93,AP93,AR93,AW93,AY93,BA93)</f>
        <v>0.64016046784821301</v>
      </c>
      <c r="BD93" s="7">
        <f>STDEV(D93,F93,H93,M93,O93,Q93,V93,X93,Z93,AE93,,AG93,AI93,AN93,AP93,AR93,AW93,AY93,BA93)</f>
        <v>0.16996530326272136</v>
      </c>
      <c r="BE93" s="7">
        <f>AVERAGE(D93,F93,H93,M93,O93,Q93)</f>
        <v>0.63018011389807838</v>
      </c>
      <c r="BF93" s="3">
        <f>STDEV(D93,F93,H93,M93,O93,Q93)</f>
        <v>6.154121541769747E-2</v>
      </c>
      <c r="BJ93" s="3">
        <v>2257</v>
      </c>
      <c r="BK93" s="14">
        <v>45944</v>
      </c>
      <c r="BL93" s="6">
        <v>0.4375</v>
      </c>
      <c r="BM93" s="3">
        <v>2.0713569010000001</v>
      </c>
      <c r="BN93" s="3">
        <v>2.74011877</v>
      </c>
      <c r="BO93" s="3">
        <v>2.2443806209999999</v>
      </c>
      <c r="BP93" s="16">
        <f t="shared" si="48"/>
        <v>2.3519520973333332</v>
      </c>
      <c r="BQ93" s="3">
        <f t="shared" si="26"/>
        <v>0.59651174164825616</v>
      </c>
      <c r="BR93" s="3">
        <f t="shared" si="49"/>
        <v>0.3471157245753842</v>
      </c>
      <c r="BT93" s="3">
        <v>2257</v>
      </c>
      <c r="BU93" s="14">
        <v>45944</v>
      </c>
      <c r="BV93" s="6">
        <v>0.4375</v>
      </c>
      <c r="BW93" s="3">
        <v>2.0713569010000001</v>
      </c>
      <c r="BX93" s="7">
        <f t="shared" si="27"/>
        <v>0.63891530013839226</v>
      </c>
      <c r="BY93" s="3">
        <v>2.74011877</v>
      </c>
      <c r="BZ93" s="7">
        <f t="shared" si="28"/>
        <v>0.65054161826527546</v>
      </c>
      <c r="CA93" s="3">
        <v>2.2443806209999999</v>
      </c>
      <c r="CB93" s="7">
        <f t="shared" si="29"/>
        <v>0.51289967527999802</v>
      </c>
      <c r="CC93" s="8"/>
      <c r="CD93" s="7">
        <f t="shared" si="50"/>
        <v>0.60078553122788858</v>
      </c>
      <c r="CE93" s="3">
        <f t="shared" si="51"/>
        <v>7.6333056895861673E-2</v>
      </c>
    </row>
    <row r="94" spans="1:83" x14ac:dyDescent="0.25">
      <c r="A94" s="14">
        <v>45944</v>
      </c>
      <c r="B94" s="6">
        <v>0.43958333333333333</v>
      </c>
      <c r="C94" s="3">
        <v>2.1618516250000002</v>
      </c>
      <c r="D94" s="7">
        <f t="shared" si="30"/>
        <v>0.66893877463557594</v>
      </c>
      <c r="E94" s="3">
        <v>2.8073615310000002</v>
      </c>
      <c r="F94" s="7">
        <f t="shared" si="31"/>
        <v>0.6682049133769391</v>
      </c>
      <c r="G94" s="3">
        <v>2.3343616530000002</v>
      </c>
      <c r="H94" s="7">
        <f t="shared" si="32"/>
        <v>0.5350272478700655</v>
      </c>
      <c r="I94" s="8"/>
      <c r="J94" s="14">
        <v>45945</v>
      </c>
      <c r="K94" s="6">
        <v>0.43958333333333333</v>
      </c>
      <c r="L94" s="3">
        <v>1.5301241000000001</v>
      </c>
      <c r="M94" s="7">
        <f t="shared" si="33"/>
        <v>0.63342381644521328</v>
      </c>
      <c r="N94" s="3">
        <v>2.3271522820000001</v>
      </c>
      <c r="O94" s="7">
        <f t="shared" si="34"/>
        <v>0.67128650605079676</v>
      </c>
      <c r="P94" s="3">
        <v>2.293607873</v>
      </c>
      <c r="Q94" s="7">
        <f t="shared" si="35"/>
        <v>0.69246416318557658</v>
      </c>
      <c r="R94" s="8"/>
      <c r="S94" s="14">
        <v>45940</v>
      </c>
      <c r="T94" s="6">
        <v>0.43958333333333333</v>
      </c>
      <c r="U94" s="3">
        <v>1.5281956299999999</v>
      </c>
      <c r="V94" s="7">
        <f t="shared" si="36"/>
        <v>0.620730135949216</v>
      </c>
      <c r="W94" s="3">
        <v>2.3138973150000002</v>
      </c>
      <c r="X94" s="7">
        <f t="shared" si="37"/>
        <v>0.54034269284524039</v>
      </c>
      <c r="Y94" s="3">
        <v>4.3504643310000004</v>
      </c>
      <c r="Z94" s="7">
        <f t="shared" si="38"/>
        <v>0.87092909896999449</v>
      </c>
      <c r="AA94" s="8"/>
      <c r="AB94" s="14">
        <v>45941</v>
      </c>
      <c r="AC94" s="6">
        <v>0.43958333333333333</v>
      </c>
      <c r="AD94" s="3">
        <v>2.153254285</v>
      </c>
      <c r="AE94" s="7">
        <f t="shared" si="39"/>
        <v>0.65959860522704872</v>
      </c>
      <c r="AF94" s="3">
        <v>3.0371876310000001</v>
      </c>
      <c r="AG94" s="7">
        <f t="shared" si="40"/>
        <v>0.68025956988761838</v>
      </c>
      <c r="AH94" s="3">
        <v>3.271538236</v>
      </c>
      <c r="AI94" s="7">
        <f t="shared" si="41"/>
        <v>0.73681591484092679</v>
      </c>
      <c r="AJ94" s="8"/>
      <c r="AK94" s="14">
        <v>45942</v>
      </c>
      <c r="AL94" s="6">
        <v>0.43958333333333333</v>
      </c>
      <c r="AM94" s="3">
        <v>2.2920795150000002</v>
      </c>
      <c r="AN94" s="7">
        <f t="shared" si="42"/>
        <v>0.69958451952486223</v>
      </c>
      <c r="AO94" s="3">
        <v>3.2708044119999999</v>
      </c>
      <c r="AP94" s="7">
        <f t="shared" si="43"/>
        <v>0.71196607233836329</v>
      </c>
      <c r="AQ94" s="3">
        <v>3.0242276509999999</v>
      </c>
      <c r="AR94" s="7">
        <f t="shared" si="44"/>
        <v>0.71825955188160828</v>
      </c>
      <c r="AS94" s="8"/>
      <c r="AT94" s="14">
        <v>45943</v>
      </c>
      <c r="AU94" s="6">
        <v>0.43958333333333333</v>
      </c>
      <c r="AV94" s="3">
        <v>1.44908389</v>
      </c>
      <c r="AW94" s="7">
        <f t="shared" si="45"/>
        <v>0.51513314174741764</v>
      </c>
      <c r="AX94" s="3">
        <v>2.1452554500000001</v>
      </c>
      <c r="AY94" s="7">
        <f t="shared" si="46"/>
        <v>0.56256428089717936</v>
      </c>
      <c r="AZ94" s="3">
        <v>2.0004817469999998</v>
      </c>
      <c r="BA94" s="7">
        <f t="shared" si="47"/>
        <v>0.54278716979185182</v>
      </c>
      <c r="BB94" s="8"/>
      <c r="BC94" s="7">
        <f>AVERAGE(D94,F94,H94,M94,O94,Q94,V94,X94,Z94,AE94,AG94,AI94,AN94,AP94,AR94,AW94,AY94,BA94)</f>
        <v>0.65157312085919417</v>
      </c>
      <c r="BD94" s="7">
        <f>STDEV(D94,F94,H94,M94,O94,Q94,V94,X94,Z94,AE94,,AG94,AI94,AN94,AP94,AR94,AW94,AY94,BA94)</f>
        <v>0.17274268683108179</v>
      </c>
      <c r="BE94" s="7">
        <f>AVERAGE(D94,F94,H94,M94,O94,Q94)</f>
        <v>0.6448909035940279</v>
      </c>
      <c r="BF94" s="3">
        <f>STDEV(D94,F94,H94,M94,O94,Q94)</f>
        <v>5.7067158590070187E-2</v>
      </c>
      <c r="BJ94" s="3">
        <v>2258</v>
      </c>
      <c r="BK94" s="14">
        <v>45944</v>
      </c>
      <c r="BL94" s="6">
        <v>0.43958333333333333</v>
      </c>
      <c r="BM94" s="3">
        <v>2.1618516250000002</v>
      </c>
      <c r="BN94" s="3">
        <v>2.8073615310000002</v>
      </c>
      <c r="BO94" s="3">
        <v>2.3343616530000002</v>
      </c>
      <c r="BP94" s="16">
        <f t="shared" si="48"/>
        <v>2.4345249363333337</v>
      </c>
      <c r="BQ94" s="3">
        <f t="shared" si="26"/>
        <v>0.62008199084532101</v>
      </c>
      <c r="BR94" s="3">
        <f t="shared" si="49"/>
        <v>0.33420842625840214</v>
      </c>
      <c r="BT94" s="3">
        <v>2258</v>
      </c>
      <c r="BU94" s="14">
        <v>45944</v>
      </c>
      <c r="BV94" s="6">
        <v>0.43958333333333333</v>
      </c>
      <c r="BW94" s="3">
        <v>2.1618516250000002</v>
      </c>
      <c r="BX94" s="7">
        <f t="shared" si="27"/>
        <v>0.66893877463557594</v>
      </c>
      <c r="BY94" s="3">
        <v>2.8073615310000002</v>
      </c>
      <c r="BZ94" s="7">
        <f t="shared" si="28"/>
        <v>0.6682049133769391</v>
      </c>
      <c r="CA94" s="3">
        <v>2.3343616530000002</v>
      </c>
      <c r="CB94" s="7">
        <f t="shared" si="29"/>
        <v>0.5350272478700655</v>
      </c>
      <c r="CC94" s="8"/>
      <c r="CD94" s="7">
        <f t="shared" si="50"/>
        <v>0.62405697862752685</v>
      </c>
      <c r="CE94" s="3">
        <f t="shared" si="51"/>
        <v>7.7102881639703982E-2</v>
      </c>
    </row>
    <row r="95" spans="1:83" x14ac:dyDescent="0.25">
      <c r="A95" s="14">
        <v>45944</v>
      </c>
      <c r="B95" s="6">
        <v>0.44166666666666665</v>
      </c>
      <c r="C95" s="3">
        <v>2.275437578</v>
      </c>
      <c r="D95" s="7">
        <f t="shared" si="30"/>
        <v>0.7066232363632432</v>
      </c>
      <c r="E95" s="3">
        <v>2.8690929970000001</v>
      </c>
      <c r="F95" s="7">
        <f t="shared" si="31"/>
        <v>0.68442050425122836</v>
      </c>
      <c r="G95" s="3">
        <v>2.4278192010000001</v>
      </c>
      <c r="H95" s="7">
        <f t="shared" si="32"/>
        <v>0.55800974353048094</v>
      </c>
      <c r="I95" s="8"/>
      <c r="J95" s="14">
        <v>45945</v>
      </c>
      <c r="K95" s="6">
        <v>0.44166666666666665</v>
      </c>
      <c r="L95" s="3">
        <v>1.5314733</v>
      </c>
      <c r="M95" s="7">
        <f t="shared" si="33"/>
        <v>0.63403986872167073</v>
      </c>
      <c r="N95" s="3">
        <v>2.3459158329999998</v>
      </c>
      <c r="O95" s="7">
        <f t="shared" si="34"/>
        <v>0.6775133589367579</v>
      </c>
      <c r="P95" s="3">
        <v>2.2901911180000001</v>
      </c>
      <c r="Q95" s="7">
        <f t="shared" si="35"/>
        <v>0.69131439729511823</v>
      </c>
      <c r="R95" s="8"/>
      <c r="S95" s="14">
        <v>45940</v>
      </c>
      <c r="T95" s="6">
        <v>0.44166666666666665</v>
      </c>
      <c r="U95" s="3">
        <v>1.551151749</v>
      </c>
      <c r="V95" s="7">
        <f t="shared" si="36"/>
        <v>0.62544764045637247</v>
      </c>
      <c r="W95" s="3">
        <v>2.33579384</v>
      </c>
      <c r="X95" s="7">
        <f t="shared" si="37"/>
        <v>0.54626403152475189</v>
      </c>
      <c r="Y95" s="3">
        <v>4.5280701170000004</v>
      </c>
      <c r="Z95" s="7">
        <f t="shared" si="38"/>
        <v>0.90711921716515442</v>
      </c>
      <c r="AA95" s="8"/>
      <c r="AB95" s="14">
        <v>45941</v>
      </c>
      <c r="AC95" s="6">
        <v>0.44166666666666665</v>
      </c>
      <c r="AD95" s="3">
        <v>2.200007748</v>
      </c>
      <c r="AE95" s="7">
        <f t="shared" si="39"/>
        <v>0.6746340466463987</v>
      </c>
      <c r="AF95" s="3">
        <v>3.0824184830000001</v>
      </c>
      <c r="AG95" s="7">
        <f t="shared" si="40"/>
        <v>0.69158036819649527</v>
      </c>
      <c r="AH95" s="3">
        <v>3.3173953250000001</v>
      </c>
      <c r="AI95" s="7">
        <f t="shared" si="41"/>
        <v>0.74547267131271888</v>
      </c>
      <c r="AJ95" s="8"/>
      <c r="AK95" s="14">
        <v>45942</v>
      </c>
      <c r="AL95" s="6">
        <v>0.44166666666666665</v>
      </c>
      <c r="AM95" s="3">
        <v>2.333822879</v>
      </c>
      <c r="AN95" s="7">
        <f t="shared" si="42"/>
        <v>0.71318881257172528</v>
      </c>
      <c r="AO95" s="3">
        <v>3.3275835069999999</v>
      </c>
      <c r="AP95" s="7">
        <f t="shared" si="43"/>
        <v>0.72539075347822479</v>
      </c>
      <c r="AQ95" s="3">
        <v>3.0608586249999998</v>
      </c>
      <c r="AR95" s="7">
        <f t="shared" si="44"/>
        <v>0.72775044678417522</v>
      </c>
      <c r="AS95" s="8"/>
      <c r="AT95" s="14">
        <v>45943</v>
      </c>
      <c r="AU95" s="6">
        <v>0.44166666666666665</v>
      </c>
      <c r="AV95" s="3">
        <v>1.456549235</v>
      </c>
      <c r="AW95" s="7">
        <f t="shared" si="45"/>
        <v>0.51805233921003779</v>
      </c>
      <c r="AX95" s="3">
        <v>2.1642473990000002</v>
      </c>
      <c r="AY95" s="7">
        <f t="shared" si="46"/>
        <v>0.56820208131461336</v>
      </c>
      <c r="AZ95" s="3">
        <v>2.0135120689999999</v>
      </c>
      <c r="BA95" s="7">
        <f t="shared" si="47"/>
        <v>0.5468606825709017</v>
      </c>
      <c r="BB95" s="8"/>
      <c r="BC95" s="7">
        <f>AVERAGE(D95,F95,H95,M95,O95,Q95,V95,X95,Z95,AE95,AG95,AI95,AN95,AP95,AR95,AW95,AY95,BA95)</f>
        <v>0.66343801112944822</v>
      </c>
      <c r="BD95" s="7">
        <f>STDEV(D95,F95,H95,M95,O95,Q95,V95,X95,Z95,AE95,,AG95,AI95,AN95,AP95,AR95,AW95,AY95,BA95)</f>
        <v>0.17774687137014064</v>
      </c>
      <c r="BE95" s="7">
        <f>AVERAGE(D95,F95,H95,M95,O95,Q95)</f>
        <v>0.65865351818308326</v>
      </c>
      <c r="BF95" s="3">
        <f>STDEV(D95,F95,H95,M95,O95,Q95)</f>
        <v>5.4995380109747347E-2</v>
      </c>
      <c r="BJ95" s="3">
        <v>2259</v>
      </c>
      <c r="BK95" s="14">
        <v>45944</v>
      </c>
      <c r="BL95" s="6">
        <v>0.44166666666666665</v>
      </c>
      <c r="BM95" s="3">
        <v>2.275437578</v>
      </c>
      <c r="BN95" s="3">
        <v>2.8690929970000001</v>
      </c>
      <c r="BO95" s="3">
        <v>2.4278192010000001</v>
      </c>
      <c r="BP95" s="16">
        <f t="shared" si="48"/>
        <v>2.5241165919999999</v>
      </c>
      <c r="BQ95" s="3">
        <f t="shared" si="26"/>
        <v>0.64565574700551476</v>
      </c>
      <c r="BR95" s="3">
        <f t="shared" si="49"/>
        <v>0.30832057953057818</v>
      </c>
      <c r="BT95" s="3">
        <v>2259</v>
      </c>
      <c r="BU95" s="14">
        <v>45944</v>
      </c>
      <c r="BV95" s="6">
        <v>0.44166666666666665</v>
      </c>
      <c r="BW95" s="3">
        <v>2.275437578</v>
      </c>
      <c r="BX95" s="7">
        <f t="shared" si="27"/>
        <v>0.7066232363632432</v>
      </c>
      <c r="BY95" s="3">
        <v>2.8690929970000001</v>
      </c>
      <c r="BZ95" s="7">
        <f t="shared" si="28"/>
        <v>0.68442050425122836</v>
      </c>
      <c r="CA95" s="3">
        <v>2.4278192010000001</v>
      </c>
      <c r="CB95" s="7">
        <f t="shared" si="29"/>
        <v>0.55800974353048094</v>
      </c>
      <c r="CC95" s="8"/>
      <c r="CD95" s="7">
        <f t="shared" si="50"/>
        <v>0.64968449471498413</v>
      </c>
      <c r="CE95" s="3">
        <f t="shared" si="51"/>
        <v>8.0165050563602416E-2</v>
      </c>
    </row>
    <row r="96" spans="1:83" x14ac:dyDescent="0.25">
      <c r="A96" s="14">
        <v>45944</v>
      </c>
      <c r="B96" s="6">
        <v>0.44374999999999998</v>
      </c>
      <c r="C96" s="3">
        <v>2.3675369719999999</v>
      </c>
      <c r="D96" s="7">
        <f t="shared" si="30"/>
        <v>0.73717909293411987</v>
      </c>
      <c r="E96" s="3">
        <v>2.8809968979999998</v>
      </c>
      <c r="F96" s="7">
        <f t="shared" si="31"/>
        <v>0.68754741506238648</v>
      </c>
      <c r="G96" s="3">
        <v>2.5232268800000002</v>
      </c>
      <c r="H96" s="7">
        <f t="shared" si="32"/>
        <v>0.58147180320904013</v>
      </c>
      <c r="I96" s="8"/>
      <c r="J96" s="14">
        <v>45945</v>
      </c>
      <c r="K96" s="6">
        <v>0.44374999999999998</v>
      </c>
      <c r="L96" s="3">
        <v>1.543876647</v>
      </c>
      <c r="M96" s="7">
        <f t="shared" si="33"/>
        <v>0.6397033064292319</v>
      </c>
      <c r="N96" s="3">
        <v>2.3728769650000001</v>
      </c>
      <c r="O96" s="7">
        <f t="shared" si="34"/>
        <v>0.68646065268744438</v>
      </c>
      <c r="P96" s="3">
        <v>2.2849570030000002</v>
      </c>
      <c r="Q96" s="7">
        <f t="shared" si="35"/>
        <v>0.68955307496040696</v>
      </c>
      <c r="R96" s="8"/>
      <c r="S96" s="14">
        <v>45940</v>
      </c>
      <c r="T96" s="6">
        <v>0.44374999999999998</v>
      </c>
      <c r="U96" s="3">
        <v>1.574697064</v>
      </c>
      <c r="V96" s="7">
        <f t="shared" si="36"/>
        <v>0.63028622530753653</v>
      </c>
      <c r="W96" s="3">
        <v>2.3589409240000001</v>
      </c>
      <c r="X96" s="7">
        <f t="shared" si="37"/>
        <v>0.55252355096023797</v>
      </c>
      <c r="Y96" s="3">
        <v>4.6807381389999998</v>
      </c>
      <c r="Z96" s="7">
        <f t="shared" si="38"/>
        <v>0.93822785323628599</v>
      </c>
      <c r="AA96" s="8"/>
      <c r="AB96" s="14">
        <v>45941</v>
      </c>
      <c r="AC96" s="6">
        <v>0.44374999999999998</v>
      </c>
      <c r="AD96" s="3">
        <v>2.2533971589999999</v>
      </c>
      <c r="AE96" s="7">
        <f t="shared" si="39"/>
        <v>0.69180354190932936</v>
      </c>
      <c r="AF96" s="3">
        <v>3.1360472239999999</v>
      </c>
      <c r="AG96" s="7">
        <f t="shared" si="40"/>
        <v>0.70500306826900316</v>
      </c>
      <c r="AH96" s="3">
        <v>3.3559028309999999</v>
      </c>
      <c r="AI96" s="7">
        <f t="shared" si="41"/>
        <v>0.75274199671141706</v>
      </c>
      <c r="AJ96" s="8"/>
      <c r="AK96" s="14">
        <v>45942</v>
      </c>
      <c r="AL96" s="6">
        <v>0.44374999999999998</v>
      </c>
      <c r="AM96" s="3">
        <v>2.3809014660000001</v>
      </c>
      <c r="AN96" s="7">
        <f t="shared" si="42"/>
        <v>0.72853187150152887</v>
      </c>
      <c r="AO96" s="3">
        <v>3.3835902529999999</v>
      </c>
      <c r="AP96" s="7">
        <f t="shared" si="43"/>
        <v>0.73863282270689445</v>
      </c>
      <c r="AQ96" s="3">
        <v>3.0890714400000001</v>
      </c>
      <c r="AR96" s="7">
        <f t="shared" si="44"/>
        <v>0.73506024045961948</v>
      </c>
      <c r="AS96" s="8"/>
      <c r="AT96" s="14">
        <v>45943</v>
      </c>
      <c r="AU96" s="6">
        <v>0.44374999999999998</v>
      </c>
      <c r="AV96" s="3">
        <v>1.474110397</v>
      </c>
      <c r="AW96" s="7">
        <f t="shared" si="45"/>
        <v>0.52491933591964224</v>
      </c>
      <c r="AX96" s="3">
        <v>2.1805725890000001</v>
      </c>
      <c r="AY96" s="7">
        <f t="shared" si="46"/>
        <v>0.57304824865618997</v>
      </c>
      <c r="AZ96" s="3">
        <v>2.0334365619999999</v>
      </c>
      <c r="BA96" s="7">
        <f t="shared" si="47"/>
        <v>0.55308943707532532</v>
      </c>
      <c r="BB96" s="8"/>
      <c r="BC96" s="7">
        <f>AVERAGE(D96,F96,H96,M96,O96,Q96,V96,X96,Z96,AE96,AG96,AI96,AN96,AP96,AR96,AW96,AY96,BA96)</f>
        <v>0.67476575211086898</v>
      </c>
      <c r="BD96" s="7">
        <f>STDEV(D96,F96,H96,M96,O96,Q96,V96,X96,Z96,AE96,,AG96,AI96,AN96,AP96,AR96,AW96,AY96,BA96)</f>
        <v>0.1821967881516168</v>
      </c>
      <c r="BE96" s="7">
        <f>AVERAGE(D96,F96,H96,M96,O96,Q96)</f>
        <v>0.67031922421377166</v>
      </c>
      <c r="BF96" s="3">
        <f>STDEV(D96,F96,H96,M96,O96,Q96)</f>
        <v>5.3345548968802892E-2</v>
      </c>
      <c r="BJ96" s="3">
        <v>2260</v>
      </c>
      <c r="BK96" s="14">
        <v>45944</v>
      </c>
      <c r="BL96" s="6">
        <v>0.44374999999999998</v>
      </c>
      <c r="BM96" s="3">
        <v>2.3675369719999999</v>
      </c>
      <c r="BN96" s="3">
        <v>2.8809968979999998</v>
      </c>
      <c r="BO96" s="3">
        <v>2.5232268800000002</v>
      </c>
      <c r="BP96" s="16">
        <f t="shared" si="48"/>
        <v>2.5905869166666666</v>
      </c>
      <c r="BQ96" s="3">
        <f t="shared" si="26"/>
        <v>0.66462956618839553</v>
      </c>
      <c r="BR96" s="3">
        <f t="shared" si="49"/>
        <v>0.26327420079981695</v>
      </c>
      <c r="BT96" s="3">
        <v>2260</v>
      </c>
      <c r="BU96" s="14">
        <v>45944</v>
      </c>
      <c r="BV96" s="6">
        <v>0.44374999999999998</v>
      </c>
      <c r="BW96" s="3">
        <v>2.3675369719999999</v>
      </c>
      <c r="BX96" s="7">
        <f t="shared" si="27"/>
        <v>0.73717909293411987</v>
      </c>
      <c r="BY96" s="3">
        <v>2.8809968979999998</v>
      </c>
      <c r="BZ96" s="7">
        <f t="shared" si="28"/>
        <v>0.68754741506238648</v>
      </c>
      <c r="CA96" s="3">
        <v>2.5232268800000002</v>
      </c>
      <c r="CB96" s="7">
        <f t="shared" si="29"/>
        <v>0.58147180320904013</v>
      </c>
      <c r="CC96" s="8"/>
      <c r="CD96" s="7">
        <f t="shared" si="50"/>
        <v>0.66873277040184886</v>
      </c>
      <c r="CE96" s="3">
        <f t="shared" si="51"/>
        <v>7.954044982685983E-2</v>
      </c>
    </row>
    <row r="97" spans="1:83" x14ac:dyDescent="0.25">
      <c r="A97" s="14">
        <v>45944</v>
      </c>
      <c r="B97" s="6">
        <v>0.44583333333333336</v>
      </c>
      <c r="C97" s="3">
        <v>2.423523463</v>
      </c>
      <c r="D97" s="7">
        <f t="shared" si="30"/>
        <v>0.75575375574789139</v>
      </c>
      <c r="E97" s="3">
        <v>2.9704255609999999</v>
      </c>
      <c r="F97" s="7">
        <f t="shared" si="31"/>
        <v>0.71103849190871804</v>
      </c>
      <c r="G97" s="3">
        <v>2.6087476559999998</v>
      </c>
      <c r="H97" s="7">
        <f t="shared" si="32"/>
        <v>0.60250253754090333</v>
      </c>
      <c r="I97" s="8"/>
      <c r="J97" s="14">
        <v>45945</v>
      </c>
      <c r="K97" s="6">
        <v>0.44583333333333336</v>
      </c>
      <c r="L97" s="3">
        <v>1.5442072170000001</v>
      </c>
      <c r="M97" s="7">
        <f t="shared" si="33"/>
        <v>0.63985424654265355</v>
      </c>
      <c r="N97" s="3">
        <v>2.3906436750000002</v>
      </c>
      <c r="O97" s="7">
        <f t="shared" si="34"/>
        <v>0.69235669493645879</v>
      </c>
      <c r="P97" s="3">
        <v>2.285682896</v>
      </c>
      <c r="Q97" s="7">
        <f t="shared" si="35"/>
        <v>0.68979734386804659</v>
      </c>
      <c r="R97" s="8"/>
      <c r="S97" s="14">
        <v>45940</v>
      </c>
      <c r="T97" s="6">
        <v>0.44583333333333336</v>
      </c>
      <c r="U97" s="3">
        <v>1.6002906189999999</v>
      </c>
      <c r="V97" s="7">
        <f t="shared" si="36"/>
        <v>0.63554572544632992</v>
      </c>
      <c r="W97" s="3">
        <v>2.3765017820000001</v>
      </c>
      <c r="X97" s="7">
        <f t="shared" si="37"/>
        <v>0.55727242265201593</v>
      </c>
      <c r="Y97" s="3">
        <v>4.5370640709999996</v>
      </c>
      <c r="Z97" s="7">
        <f t="shared" si="38"/>
        <v>0.90895188413863814</v>
      </c>
      <c r="AA97" s="8"/>
      <c r="AB97" s="14">
        <v>45941</v>
      </c>
      <c r="AC97" s="6">
        <v>0.44583333333333336</v>
      </c>
      <c r="AD97" s="3">
        <v>2.2926365780000002</v>
      </c>
      <c r="AE97" s="7">
        <f t="shared" si="39"/>
        <v>0.70442254268161086</v>
      </c>
      <c r="AF97" s="3">
        <v>3.1886575989999999</v>
      </c>
      <c r="AG97" s="7">
        <f t="shared" si="40"/>
        <v>0.71817088222770065</v>
      </c>
      <c r="AH97" s="3">
        <v>3.3955353719999999</v>
      </c>
      <c r="AI97" s="7">
        <f t="shared" si="41"/>
        <v>0.76022370266521877</v>
      </c>
      <c r="AJ97" s="8"/>
      <c r="AK97" s="14">
        <v>45942</v>
      </c>
      <c r="AL97" s="6">
        <v>0.44583333333333336</v>
      </c>
      <c r="AM97" s="3">
        <v>2.4265365590000001</v>
      </c>
      <c r="AN97" s="7">
        <f t="shared" si="42"/>
        <v>0.74340449121643382</v>
      </c>
      <c r="AO97" s="3">
        <v>3.43250615</v>
      </c>
      <c r="AP97" s="7">
        <f t="shared" si="43"/>
        <v>0.75019835258889256</v>
      </c>
      <c r="AQ97" s="3">
        <v>3.1208722619999998</v>
      </c>
      <c r="AR97" s="7">
        <f t="shared" si="44"/>
        <v>0.74329966809310899</v>
      </c>
      <c r="AS97" s="8"/>
      <c r="AT97" s="14">
        <v>45943</v>
      </c>
      <c r="AU97" s="6">
        <v>0.44583333333333336</v>
      </c>
      <c r="AV97" s="3">
        <v>1.4933925539999999</v>
      </c>
      <c r="AW97" s="7">
        <f t="shared" si="45"/>
        <v>0.53245929874630937</v>
      </c>
      <c r="AX97" s="3">
        <v>2.1947287389999999</v>
      </c>
      <c r="AY97" s="7">
        <f t="shared" si="46"/>
        <v>0.577250531864683</v>
      </c>
      <c r="AZ97" s="3">
        <v>2.0617639649999999</v>
      </c>
      <c r="BA97" s="7">
        <f t="shared" si="47"/>
        <v>0.56194509222473721</v>
      </c>
      <c r="BB97" s="8"/>
      <c r="BC97" s="7">
        <f>AVERAGE(D97,F97,H97,M97,O97,Q97,V97,X97,Z97,AE97,AG97,AI97,AN97,AP97,AR97,AW97,AY97,BA97)</f>
        <v>0.6824693147272417</v>
      </c>
      <c r="BD97" s="7">
        <f>STDEV(D97,F97,H97,M97,O97,Q97,V97,X97,Z97,AE97,,AG97,AI97,AN97,AP97,AR97,AW97,AY97,BA97)</f>
        <v>0.18148659490587019</v>
      </c>
      <c r="BE97" s="7">
        <f>AVERAGE(D97,F97,H97,M97,O97,Q97)</f>
        <v>0.6818838450907786</v>
      </c>
      <c r="BF97" s="3">
        <f>STDEV(D97,F97,H97,M97,O97,Q97)</f>
        <v>5.3938743627936013E-2</v>
      </c>
      <c r="BJ97" s="3">
        <v>2261</v>
      </c>
      <c r="BK97" s="14">
        <v>45944</v>
      </c>
      <c r="BL97" s="6">
        <v>0.44583333333333336</v>
      </c>
      <c r="BM97" s="3">
        <v>2.423523463</v>
      </c>
      <c r="BN97" s="3">
        <v>2.9704255609999999</v>
      </c>
      <c r="BO97" s="3">
        <v>2.6087476559999998</v>
      </c>
      <c r="BP97" s="16">
        <f t="shared" si="48"/>
        <v>2.6675655599999999</v>
      </c>
      <c r="BQ97" s="3">
        <f t="shared" si="26"/>
        <v>0.68660296359354756</v>
      </c>
      <c r="BR97" s="3">
        <f t="shared" si="49"/>
        <v>0.27815487695241892</v>
      </c>
      <c r="BT97" s="3">
        <v>2261</v>
      </c>
      <c r="BU97" s="14">
        <v>45944</v>
      </c>
      <c r="BV97" s="6">
        <v>0.44583333333333336</v>
      </c>
      <c r="BW97" s="3">
        <v>2.423523463</v>
      </c>
      <c r="BX97" s="7">
        <f t="shared" si="27"/>
        <v>0.75575375574789139</v>
      </c>
      <c r="BY97" s="3">
        <v>2.9704255609999999</v>
      </c>
      <c r="BZ97" s="7">
        <f t="shared" si="28"/>
        <v>0.71103849190871804</v>
      </c>
      <c r="CA97" s="3">
        <v>2.6087476559999998</v>
      </c>
      <c r="CB97" s="7">
        <f t="shared" si="29"/>
        <v>0.60250253754090333</v>
      </c>
      <c r="CC97" s="8"/>
      <c r="CD97" s="7">
        <f t="shared" si="50"/>
        <v>0.68976492839917081</v>
      </c>
      <c r="CE97" s="3">
        <f t="shared" si="51"/>
        <v>7.8809310038710015E-2</v>
      </c>
    </row>
    <row r="98" spans="1:83" x14ac:dyDescent="0.25">
      <c r="A98" s="14">
        <v>45944</v>
      </c>
      <c r="B98" s="6">
        <v>0.44791666666666669</v>
      </c>
      <c r="C98" s="3">
        <v>2.407183764</v>
      </c>
      <c r="D98" s="7">
        <f t="shared" si="30"/>
        <v>0.75033272660349437</v>
      </c>
      <c r="E98" s="3">
        <v>3.045410189</v>
      </c>
      <c r="F98" s="7">
        <f t="shared" si="31"/>
        <v>0.73073541680450438</v>
      </c>
      <c r="G98" s="3">
        <v>2.6506310100000001</v>
      </c>
      <c r="H98" s="7">
        <f t="shared" si="32"/>
        <v>0.61280222999109102</v>
      </c>
      <c r="I98" s="8"/>
      <c r="J98" s="14">
        <v>45945</v>
      </c>
      <c r="K98" s="6">
        <v>0.44791666666666669</v>
      </c>
      <c r="L98" s="3">
        <v>1.5520311010000001</v>
      </c>
      <c r="M98" s="7">
        <f t="shared" si="33"/>
        <v>0.64342667579624002</v>
      </c>
      <c r="N98" s="3">
        <v>2.4089698620000002</v>
      </c>
      <c r="O98" s="7">
        <f t="shared" si="34"/>
        <v>0.69843840465172624</v>
      </c>
      <c r="P98" s="3">
        <v>2.2811193319999998</v>
      </c>
      <c r="Q98" s="7">
        <f t="shared" si="35"/>
        <v>0.68826166740715788</v>
      </c>
      <c r="R98" s="8"/>
      <c r="S98" s="14">
        <v>45940</v>
      </c>
      <c r="T98" s="6">
        <v>0.44791666666666669</v>
      </c>
      <c r="U98" s="3">
        <v>1.6200980519999999</v>
      </c>
      <c r="V98" s="7">
        <f t="shared" si="36"/>
        <v>0.63961617195572029</v>
      </c>
      <c r="W98" s="3">
        <v>2.4108911580000001</v>
      </c>
      <c r="X98" s="7">
        <f t="shared" si="37"/>
        <v>0.56657212396412227</v>
      </c>
      <c r="Y98" s="3">
        <v>4.4349860510000001</v>
      </c>
      <c r="Z98" s="7">
        <f t="shared" si="38"/>
        <v>0.88815179821729384</v>
      </c>
      <c r="AA98" s="8"/>
      <c r="AB98" s="14">
        <v>45941</v>
      </c>
      <c r="AC98" s="6">
        <v>0.44791666666666669</v>
      </c>
      <c r="AD98" s="3">
        <v>2.3330593140000002</v>
      </c>
      <c r="AE98" s="7">
        <f t="shared" si="39"/>
        <v>0.71742208624778159</v>
      </c>
      <c r="AF98" s="3">
        <v>3.2303302619999998</v>
      </c>
      <c r="AG98" s="7">
        <f t="shared" si="40"/>
        <v>0.72860110390065957</v>
      </c>
      <c r="AH98" s="3">
        <v>3.4264707730000001</v>
      </c>
      <c r="AI98" s="7">
        <f t="shared" si="41"/>
        <v>0.7660635899902567</v>
      </c>
      <c r="AJ98" s="8"/>
      <c r="AK98" s="14">
        <v>45942</v>
      </c>
      <c r="AL98" s="6">
        <v>0.44791666666666669</v>
      </c>
      <c r="AM98" s="3">
        <v>2.4437394320000001</v>
      </c>
      <c r="AN98" s="7">
        <f t="shared" si="42"/>
        <v>0.74901096139789713</v>
      </c>
      <c r="AO98" s="3">
        <v>3.4850785580000001</v>
      </c>
      <c r="AP98" s="7">
        <f t="shared" si="43"/>
        <v>0.76262841710743956</v>
      </c>
      <c r="AQ98" s="3">
        <v>3.1433326240000001</v>
      </c>
      <c r="AR98" s="7">
        <f t="shared" si="44"/>
        <v>0.74911903110583178</v>
      </c>
      <c r="AS98" s="8"/>
      <c r="AT98" s="14">
        <v>45943</v>
      </c>
      <c r="AU98" s="6">
        <v>0.44791666666666669</v>
      </c>
      <c r="AV98" s="3">
        <v>1.501940397</v>
      </c>
      <c r="AW98" s="7">
        <f t="shared" si="45"/>
        <v>0.53580178882499652</v>
      </c>
      <c r="AX98" s="3">
        <v>2.211207656</v>
      </c>
      <c r="AY98" s="7">
        <f t="shared" si="46"/>
        <v>0.58214233339287069</v>
      </c>
      <c r="AZ98" s="3">
        <v>2.076274373</v>
      </c>
      <c r="BA98" s="7">
        <f t="shared" si="47"/>
        <v>0.56648130648077999</v>
      </c>
      <c r="BB98" s="8"/>
      <c r="BC98" s="7">
        <f>AVERAGE(D98,F98,H98,M98,O98,Q98,V98,X98,Z98,AE98,AG98,AI98,AN98,AP98,AR98,AW98,AY98,BA98)</f>
        <v>0.68753376854665893</v>
      </c>
      <c r="BD98" s="7">
        <f>STDEV(D98,F98,H98,M98,O98,Q98,V98,X98,Z98,AE98,,AG98,AI98,AN98,AP98,AR98,AW98,AY98,BA98)</f>
        <v>0.18092364687060017</v>
      </c>
      <c r="BE98" s="7">
        <f>AVERAGE(D98,F98,H98,M98,O98,Q98)</f>
        <v>0.68733285354236895</v>
      </c>
      <c r="BF98" s="3">
        <f>STDEV(D98,F98,H98,M98,O98,Q98)</f>
        <v>5.1883578818922131E-2</v>
      </c>
      <c r="BJ98" s="3">
        <v>2262</v>
      </c>
      <c r="BK98" s="14">
        <v>45944</v>
      </c>
      <c r="BL98" s="6">
        <v>0.44791666666666669</v>
      </c>
      <c r="BM98" s="3">
        <v>2.407183764</v>
      </c>
      <c r="BN98" s="3">
        <v>3.045410189</v>
      </c>
      <c r="BO98" s="3">
        <v>2.6506310100000001</v>
      </c>
      <c r="BP98" s="16">
        <f t="shared" si="48"/>
        <v>2.7010749876666669</v>
      </c>
      <c r="BQ98" s="3">
        <f t="shared" si="26"/>
        <v>0.69616816166738815</v>
      </c>
      <c r="BR98" s="3">
        <f t="shared" si="49"/>
        <v>0.32208956604366518</v>
      </c>
      <c r="BT98" s="3">
        <v>2262</v>
      </c>
      <c r="BU98" s="14">
        <v>45944</v>
      </c>
      <c r="BV98" s="6">
        <v>0.44791666666666669</v>
      </c>
      <c r="BW98" s="3">
        <v>2.407183764</v>
      </c>
      <c r="BX98" s="7">
        <f t="shared" si="27"/>
        <v>0.75033272660349437</v>
      </c>
      <c r="BY98" s="3">
        <v>3.045410189</v>
      </c>
      <c r="BZ98" s="7">
        <f t="shared" si="28"/>
        <v>0.73073541680450438</v>
      </c>
      <c r="CA98" s="3">
        <v>2.6506310100000001</v>
      </c>
      <c r="CB98" s="7">
        <f t="shared" si="29"/>
        <v>0.61280222999109102</v>
      </c>
      <c r="CC98" s="8"/>
      <c r="CD98" s="7">
        <f t="shared" si="50"/>
        <v>0.69795679113302989</v>
      </c>
      <c r="CE98" s="3">
        <f t="shared" si="51"/>
        <v>7.4394140228223327E-2</v>
      </c>
    </row>
    <row r="99" spans="1:83" x14ac:dyDescent="0.25">
      <c r="A99" s="14">
        <v>45944</v>
      </c>
      <c r="B99" s="6">
        <v>0.45</v>
      </c>
      <c r="C99" s="3">
        <v>2.3776928690000001</v>
      </c>
      <c r="D99" s="7">
        <f t="shared" si="30"/>
        <v>0.74054851936140564</v>
      </c>
      <c r="E99" s="3">
        <v>3.1280370510000002</v>
      </c>
      <c r="F99" s="7">
        <f t="shared" si="31"/>
        <v>0.75243979993738463</v>
      </c>
      <c r="G99" s="3">
        <v>2.752980559</v>
      </c>
      <c r="H99" s="7">
        <f t="shared" si="32"/>
        <v>0.63797139092112076</v>
      </c>
      <c r="I99" s="8"/>
      <c r="J99" s="14">
        <v>45945</v>
      </c>
      <c r="K99" s="6">
        <v>0.45</v>
      </c>
      <c r="L99" s="3">
        <v>1.5559817819999999</v>
      </c>
      <c r="M99" s="7">
        <f t="shared" si="33"/>
        <v>0.64523057886739843</v>
      </c>
      <c r="N99" s="3">
        <v>2.424314657</v>
      </c>
      <c r="O99" s="7">
        <f t="shared" si="34"/>
        <v>0.70353071266049461</v>
      </c>
      <c r="P99" s="3">
        <v>2.2801680059999998</v>
      </c>
      <c r="Q99" s="7">
        <f t="shared" si="35"/>
        <v>0.68794153845863615</v>
      </c>
      <c r="R99" s="8"/>
      <c r="S99" s="14">
        <v>45940</v>
      </c>
      <c r="T99" s="6">
        <v>0.45</v>
      </c>
      <c r="U99" s="3">
        <v>1.647513786</v>
      </c>
      <c r="V99" s="7">
        <f t="shared" si="36"/>
        <v>0.64525013162947886</v>
      </c>
      <c r="W99" s="3">
        <v>2.4306615659999999</v>
      </c>
      <c r="X99" s="7">
        <f t="shared" si="37"/>
        <v>0.57191851027885143</v>
      </c>
      <c r="Y99" s="3">
        <v>4.5166515770000002</v>
      </c>
      <c r="Z99" s="7">
        <f t="shared" si="38"/>
        <v>0.9047925006683385</v>
      </c>
      <c r="AA99" s="8"/>
      <c r="AB99" s="14">
        <v>45941</v>
      </c>
      <c r="AC99" s="6">
        <v>0.45</v>
      </c>
      <c r="AD99" s="3">
        <v>2.3700784229999998</v>
      </c>
      <c r="AE99" s="7">
        <f t="shared" si="39"/>
        <v>0.7293270577525881</v>
      </c>
      <c r="AF99" s="3">
        <v>3.2805614109999999</v>
      </c>
      <c r="AG99" s="7">
        <f t="shared" si="40"/>
        <v>0.74117342304804468</v>
      </c>
      <c r="AH99" s="3">
        <v>3.458549874</v>
      </c>
      <c r="AI99" s="7">
        <f t="shared" si="41"/>
        <v>0.77211938139016467</v>
      </c>
      <c r="AJ99" s="8"/>
      <c r="AK99" s="14">
        <v>45942</v>
      </c>
      <c r="AL99" s="6">
        <v>0.45</v>
      </c>
      <c r="AM99" s="3">
        <v>2.4785953140000001</v>
      </c>
      <c r="AN99" s="7">
        <f t="shared" si="42"/>
        <v>0.76037060249282384</v>
      </c>
      <c r="AO99" s="3">
        <v>3.5479847430000002</v>
      </c>
      <c r="AP99" s="7">
        <f t="shared" si="43"/>
        <v>0.77750176926900783</v>
      </c>
      <c r="AQ99" s="3">
        <v>3.1540732010000001</v>
      </c>
      <c r="AR99" s="7">
        <f t="shared" si="44"/>
        <v>0.75190185876146354</v>
      </c>
      <c r="AS99" s="8"/>
      <c r="AT99" s="14">
        <v>45943</v>
      </c>
      <c r="AU99" s="6">
        <v>0.45</v>
      </c>
      <c r="AV99" s="3">
        <v>1.5206369769999999</v>
      </c>
      <c r="AW99" s="7">
        <f t="shared" si="45"/>
        <v>0.54311277162561389</v>
      </c>
      <c r="AX99" s="3">
        <v>2.222376428</v>
      </c>
      <c r="AY99" s="7">
        <f t="shared" si="46"/>
        <v>0.58545780709405981</v>
      </c>
      <c r="AZ99" s="3">
        <v>2.094603507</v>
      </c>
      <c r="BA99" s="7">
        <f t="shared" si="47"/>
        <v>0.5722113230972472</v>
      </c>
      <c r="BB99" s="8"/>
      <c r="BC99" s="7">
        <f>AVERAGE(D99,F99,H99,M99,O99,Q99,V99,X99,Z99,AE99,AG99,AI99,AN99,AP99,AR99,AW99,AY99,BA99)</f>
        <v>0.69571109318411795</v>
      </c>
      <c r="BD99" s="7">
        <f>STDEV(D99,F99,H99,M99,O99,Q99,V99,X99,Z99,AE99,,AG99,AI99,AN99,AP99,AR99,AW99,AY99,BA99)</f>
        <v>0.1833507482958488</v>
      </c>
      <c r="BE99" s="7">
        <f>AVERAGE(D99,F99,H99,M99,O99,Q99)</f>
        <v>0.69461042336774004</v>
      </c>
      <c r="BF99" s="3">
        <f>STDEV(D99,F99,H99,M99,O99,Q99)</f>
        <v>4.7381304507836015E-2</v>
      </c>
      <c r="BJ99" s="3">
        <v>2263</v>
      </c>
      <c r="BK99" s="14">
        <v>45944</v>
      </c>
      <c r="BL99" s="6">
        <v>0.45</v>
      </c>
      <c r="BM99" s="3">
        <v>2.3776928690000001</v>
      </c>
      <c r="BN99" s="3">
        <v>3.1280370510000002</v>
      </c>
      <c r="BO99" s="3">
        <v>2.752980559</v>
      </c>
      <c r="BP99" s="16">
        <f t="shared" si="48"/>
        <v>2.7529034930000003</v>
      </c>
      <c r="BQ99" s="3">
        <f t="shared" si="26"/>
        <v>0.71096250325733956</v>
      </c>
      <c r="BR99" s="3">
        <f t="shared" si="49"/>
        <v>0.37517209693644105</v>
      </c>
      <c r="BT99" s="3">
        <v>2263</v>
      </c>
      <c r="BU99" s="14">
        <v>45944</v>
      </c>
      <c r="BV99" s="6">
        <v>0.45</v>
      </c>
      <c r="BW99" s="3">
        <v>2.3776928690000001</v>
      </c>
      <c r="BX99" s="7">
        <f t="shared" si="27"/>
        <v>0.74054851936140564</v>
      </c>
      <c r="BY99" s="3">
        <v>3.1280370510000002</v>
      </c>
      <c r="BZ99" s="7">
        <f t="shared" si="28"/>
        <v>0.75243979993738463</v>
      </c>
      <c r="CA99" s="3">
        <v>2.752980559</v>
      </c>
      <c r="CB99" s="7">
        <f t="shared" si="29"/>
        <v>0.63797139092112076</v>
      </c>
      <c r="CC99" s="8"/>
      <c r="CD99" s="7">
        <f t="shared" si="50"/>
        <v>0.71031990340663709</v>
      </c>
      <c r="CE99" s="3">
        <f t="shared" si="51"/>
        <v>6.2937120069036678E-2</v>
      </c>
    </row>
    <row r="100" spans="1:83" x14ac:dyDescent="0.25">
      <c r="A100" s="14">
        <v>45944</v>
      </c>
      <c r="B100" s="6">
        <v>0.45208333333333334</v>
      </c>
      <c r="C100" s="3">
        <v>2.3476409020000002</v>
      </c>
      <c r="D100" s="7">
        <f t="shared" si="30"/>
        <v>0.73057816501439754</v>
      </c>
      <c r="E100" s="3">
        <v>3.205740129</v>
      </c>
      <c r="F100" s="7">
        <f t="shared" si="31"/>
        <v>0.7728508059310053</v>
      </c>
      <c r="G100" s="3">
        <v>2.8487771670000002</v>
      </c>
      <c r="H100" s="7">
        <f t="shared" si="32"/>
        <v>0.66152909358674739</v>
      </c>
      <c r="I100" s="8"/>
      <c r="J100" s="14">
        <v>45945</v>
      </c>
      <c r="K100" s="6">
        <v>0.45208333333333334</v>
      </c>
      <c r="L100" s="3">
        <v>1.559055562</v>
      </c>
      <c r="M100" s="7">
        <f t="shared" si="33"/>
        <v>0.64663408403070222</v>
      </c>
      <c r="N100" s="3">
        <v>2.4323221749999999</v>
      </c>
      <c r="O100" s="7">
        <f t="shared" si="34"/>
        <v>0.7061880794120059</v>
      </c>
      <c r="P100" s="3">
        <v>2.2783443980000002</v>
      </c>
      <c r="Q100" s="7">
        <f t="shared" si="35"/>
        <v>0.68732787951148699</v>
      </c>
      <c r="R100" s="8"/>
      <c r="S100" s="14">
        <v>45940</v>
      </c>
      <c r="T100" s="6">
        <v>0.45208333333333334</v>
      </c>
      <c r="U100" s="3">
        <v>1.673049996</v>
      </c>
      <c r="V100" s="7">
        <f t="shared" si="36"/>
        <v>0.65049784731568416</v>
      </c>
      <c r="W100" s="3">
        <v>2.4555801920000002</v>
      </c>
      <c r="X100" s="7">
        <f t="shared" si="37"/>
        <v>0.57865709660586384</v>
      </c>
      <c r="Y100" s="3">
        <v>4.617580952</v>
      </c>
      <c r="Z100" s="7">
        <f t="shared" si="38"/>
        <v>0.92535853116136313</v>
      </c>
      <c r="AA100" s="8"/>
      <c r="AB100" s="14">
        <v>45941</v>
      </c>
      <c r="AC100" s="6">
        <v>0.45208333333333334</v>
      </c>
      <c r="AD100" s="3">
        <v>2.4078801959999998</v>
      </c>
      <c r="AE100" s="7">
        <f t="shared" si="39"/>
        <v>0.74148372609369195</v>
      </c>
      <c r="AF100" s="3">
        <v>3.3281108420000001</v>
      </c>
      <c r="AG100" s="7">
        <f t="shared" si="40"/>
        <v>0.7530745368730255</v>
      </c>
      <c r="AH100" s="3">
        <v>3.482003078</v>
      </c>
      <c r="AI100" s="7">
        <f t="shared" si="41"/>
        <v>0.77654680318990554</v>
      </c>
      <c r="AJ100" s="8"/>
      <c r="AK100" s="14">
        <v>45942</v>
      </c>
      <c r="AL100" s="6">
        <v>0.45208333333333334</v>
      </c>
      <c r="AM100" s="3">
        <v>2.5108407480000001</v>
      </c>
      <c r="AN100" s="7">
        <f t="shared" si="42"/>
        <v>0.77087949040993764</v>
      </c>
      <c r="AO100" s="3">
        <v>3.6018753060000002</v>
      </c>
      <c r="AP100" s="7">
        <f t="shared" si="43"/>
        <v>0.79024349445364872</v>
      </c>
      <c r="AQ100" s="3">
        <v>3.1603960600000001</v>
      </c>
      <c r="AR100" s="7">
        <f t="shared" si="44"/>
        <v>0.75354007865298889</v>
      </c>
      <c r="AS100" s="8"/>
      <c r="AT100" s="14">
        <v>45943</v>
      </c>
      <c r="AU100" s="6">
        <v>0.45208333333333334</v>
      </c>
      <c r="AV100" s="3">
        <v>1.5252150040000001</v>
      </c>
      <c r="AW100" s="7">
        <f t="shared" si="45"/>
        <v>0.54490293200027939</v>
      </c>
      <c r="AX100" s="3">
        <v>2.2442963869999999</v>
      </c>
      <c r="AY100" s="7">
        <f t="shared" si="46"/>
        <v>0.59196479350184417</v>
      </c>
      <c r="AZ100" s="3">
        <v>2.1187702399999999</v>
      </c>
      <c r="BA100" s="7">
        <f t="shared" si="47"/>
        <v>0.57976627804796799</v>
      </c>
      <c r="BB100" s="8"/>
      <c r="BC100" s="7">
        <f>AVERAGE(D100,F100,H100,M100,O100,Q100,V100,X100,Z100,AE100,AG100,AI100,AN100,AP100,AR100,AW100,AY100,BA100)</f>
        <v>0.70344576198847486</v>
      </c>
      <c r="BD100" s="7">
        <f>STDEV(D100,F100,H100,M100,O100,Q100,V100,X100,Z100,AE100,,AG100,AI100,AN100,AP100,AR100,AW100,AY100,BA100)</f>
        <v>0.186178338879609</v>
      </c>
      <c r="BE100" s="7">
        <f>AVERAGE(D100,F100,H100,M100,O100,Q100)</f>
        <v>0.70085135124772424</v>
      </c>
      <c r="BF100" s="3">
        <f>STDEV(D100,F100,H100,M100,O100,Q100)</f>
        <v>4.6399831678028289E-2</v>
      </c>
      <c r="BJ100" s="3">
        <v>2264</v>
      </c>
      <c r="BK100" s="14">
        <v>45944</v>
      </c>
      <c r="BL100" s="6">
        <v>0.45208333333333334</v>
      </c>
      <c r="BM100" s="3">
        <v>2.3476409020000002</v>
      </c>
      <c r="BN100" s="3">
        <v>3.205740129</v>
      </c>
      <c r="BO100" s="3">
        <v>2.8487771670000002</v>
      </c>
      <c r="BP100" s="16">
        <f t="shared" si="48"/>
        <v>2.8007193993333335</v>
      </c>
      <c r="BQ100" s="3">
        <f t="shared" si="26"/>
        <v>0.72461145661184601</v>
      </c>
      <c r="BR100" s="3">
        <f t="shared" si="49"/>
        <v>0.43106349024166385</v>
      </c>
      <c r="BT100" s="3">
        <v>2264</v>
      </c>
      <c r="BU100" s="14">
        <v>45944</v>
      </c>
      <c r="BV100" s="6">
        <v>0.45208333333333334</v>
      </c>
      <c r="BW100" s="3">
        <v>2.3476409020000002</v>
      </c>
      <c r="BX100" s="7">
        <f t="shared" si="27"/>
        <v>0.73057816501439754</v>
      </c>
      <c r="BY100" s="3">
        <v>3.205740129</v>
      </c>
      <c r="BZ100" s="7">
        <f t="shared" si="28"/>
        <v>0.7728508059310053</v>
      </c>
      <c r="CA100" s="3">
        <v>2.8487771670000002</v>
      </c>
      <c r="CB100" s="7">
        <f t="shared" si="29"/>
        <v>0.66152909358674739</v>
      </c>
      <c r="CC100" s="8"/>
      <c r="CD100" s="7">
        <f t="shared" si="50"/>
        <v>0.72165268817738337</v>
      </c>
      <c r="CE100" s="3">
        <f t="shared" si="51"/>
        <v>5.6195008785393775E-2</v>
      </c>
    </row>
    <row r="101" spans="1:83" x14ac:dyDescent="0.25">
      <c r="A101" s="14">
        <v>45944</v>
      </c>
      <c r="B101" s="6">
        <v>0.45416666666666666</v>
      </c>
      <c r="C101" s="3">
        <v>2.3297279670000002</v>
      </c>
      <c r="D101" s="7">
        <f t="shared" si="30"/>
        <v>0.72463518266835258</v>
      </c>
      <c r="E101" s="3">
        <v>3.286632032</v>
      </c>
      <c r="F101" s="7">
        <f t="shared" si="31"/>
        <v>0.79409945089418665</v>
      </c>
      <c r="G101" s="3">
        <v>2.9171358079999998</v>
      </c>
      <c r="H101" s="7">
        <f t="shared" si="32"/>
        <v>0.67833942302246497</v>
      </c>
      <c r="I101" s="8"/>
      <c r="J101" s="14">
        <v>45945</v>
      </c>
      <c r="K101" s="6">
        <v>0.45416666666666666</v>
      </c>
      <c r="L101" s="3">
        <v>1.5371389150000001</v>
      </c>
      <c r="M101" s="7">
        <f t="shared" si="33"/>
        <v>0.63662682026205131</v>
      </c>
      <c r="N101" s="3">
        <v>2.4337253040000002</v>
      </c>
      <c r="O101" s="7">
        <f t="shared" si="34"/>
        <v>0.70665372037000096</v>
      </c>
      <c r="P101" s="3">
        <v>2.2775176180000001</v>
      </c>
      <c r="Q101" s="7">
        <f t="shared" si="35"/>
        <v>0.68704966130651968</v>
      </c>
      <c r="R101" s="8"/>
      <c r="S101" s="14">
        <v>45940</v>
      </c>
      <c r="T101" s="6">
        <v>0.45416666666666666</v>
      </c>
      <c r="U101" s="3">
        <v>1.6816622450000001</v>
      </c>
      <c r="V101" s="7">
        <f t="shared" si="36"/>
        <v>0.65226767275848896</v>
      </c>
      <c r="W101" s="3">
        <v>2.4819103990000002</v>
      </c>
      <c r="X101" s="7">
        <f t="shared" si="37"/>
        <v>0.58577740784925281</v>
      </c>
      <c r="Y101" s="3">
        <v>4.6786729549999997</v>
      </c>
      <c r="Z101" s="7">
        <f t="shared" si="38"/>
        <v>0.9378070378183988</v>
      </c>
      <c r="AA101" s="8"/>
      <c r="AB101" s="14">
        <v>45941</v>
      </c>
      <c r="AC101" s="6">
        <v>0.45416666666666666</v>
      </c>
      <c r="AD101" s="3">
        <v>2.4360216650000002</v>
      </c>
      <c r="AE101" s="7">
        <f t="shared" si="39"/>
        <v>0.75053373825223424</v>
      </c>
      <c r="AF101" s="3">
        <v>3.3729580939999999</v>
      </c>
      <c r="AG101" s="7">
        <f t="shared" si="40"/>
        <v>0.76429932420622393</v>
      </c>
      <c r="AH101" s="3">
        <v>3.502785576</v>
      </c>
      <c r="AI101" s="7">
        <f t="shared" si="41"/>
        <v>0.78047005754348009</v>
      </c>
      <c r="AJ101" s="8"/>
      <c r="AK101" s="14">
        <v>45942</v>
      </c>
      <c r="AL101" s="6">
        <v>0.45416666666666666</v>
      </c>
      <c r="AM101" s="3">
        <v>2.5304850280000002</v>
      </c>
      <c r="AN101" s="7">
        <f t="shared" si="42"/>
        <v>0.7772816227779622</v>
      </c>
      <c r="AO101" s="3">
        <v>3.65703347</v>
      </c>
      <c r="AP101" s="7">
        <f t="shared" si="43"/>
        <v>0.80328492746627744</v>
      </c>
      <c r="AQ101" s="3">
        <v>3.1677582640000002</v>
      </c>
      <c r="AR101" s="7">
        <f t="shared" si="44"/>
        <v>0.75544758742999429</v>
      </c>
      <c r="AS101" s="8"/>
      <c r="AT101" s="14">
        <v>45943</v>
      </c>
      <c r="AU101" s="6">
        <v>0.45416666666666666</v>
      </c>
      <c r="AV101" s="3">
        <v>1.5334833729999999</v>
      </c>
      <c r="AW101" s="7">
        <f t="shared" si="45"/>
        <v>0.54813613847698039</v>
      </c>
      <c r="AX101" s="3">
        <v>2.257875587</v>
      </c>
      <c r="AY101" s="7">
        <f t="shared" si="46"/>
        <v>0.59599580787685225</v>
      </c>
      <c r="AZ101" s="3">
        <v>2.1330054770000002</v>
      </c>
      <c r="BA101" s="7">
        <f t="shared" si="47"/>
        <v>0.58421646890528556</v>
      </c>
      <c r="BB101" s="8"/>
      <c r="BC101" s="7">
        <f>AVERAGE(D101,F101,H101,M101,O101,Q101,V101,X101,Z101,AE101,AG101,AI101,AN101,AP101,AR101,AW101,AY101,BA101)</f>
        <v>0.70905122499361151</v>
      </c>
      <c r="BD101" s="7">
        <f>STDEV(D101,F101,H101,M101,O101,Q101,V101,X101,Z101,AE101,,AG101,AI101,AN101,AP101,AR101,AW101,AY101,BA101)</f>
        <v>0.18871172106751496</v>
      </c>
      <c r="BE101" s="7">
        <f>AVERAGE(D101,F101,H101,M101,O101,Q101)</f>
        <v>0.70456737642059597</v>
      </c>
      <c r="BF101" s="3">
        <f>STDEV(D101,F101,H101,M101,O101,Q101)</f>
        <v>5.2978782718409334E-2</v>
      </c>
      <c r="BJ101" s="3">
        <v>2265</v>
      </c>
      <c r="BK101" s="14">
        <v>45944</v>
      </c>
      <c r="BL101" s="6">
        <v>0.45416666666666666</v>
      </c>
      <c r="BM101" s="3">
        <v>2.3297279670000002</v>
      </c>
      <c r="BN101" s="3">
        <v>3.286632032</v>
      </c>
      <c r="BO101" s="3">
        <v>2.9171358079999998</v>
      </c>
      <c r="BP101" s="16">
        <f t="shared" si="48"/>
        <v>2.8444986023333332</v>
      </c>
      <c r="BQ101" s="3">
        <f t="shared" si="26"/>
        <v>0.73710814119791035</v>
      </c>
      <c r="BR101" s="3">
        <f t="shared" si="49"/>
        <v>0.48256965314727329</v>
      </c>
      <c r="BT101" s="3">
        <v>2265</v>
      </c>
      <c r="BU101" s="14">
        <v>45944</v>
      </c>
      <c r="BV101" s="6">
        <v>0.45416666666666666</v>
      </c>
      <c r="BW101" s="3">
        <v>2.3297279670000002</v>
      </c>
      <c r="BX101" s="7">
        <f t="shared" si="27"/>
        <v>0.72463518266835258</v>
      </c>
      <c r="BY101" s="3">
        <v>3.286632032</v>
      </c>
      <c r="BZ101" s="7">
        <f t="shared" si="28"/>
        <v>0.79409945089418665</v>
      </c>
      <c r="CA101" s="3">
        <v>2.9171358079999998</v>
      </c>
      <c r="CB101" s="7">
        <f t="shared" si="29"/>
        <v>0.67833942302246497</v>
      </c>
      <c r="CC101" s="8"/>
      <c r="CD101" s="7">
        <f t="shared" si="50"/>
        <v>0.73235801886166796</v>
      </c>
      <c r="CE101" s="3">
        <f t="shared" si="51"/>
        <v>5.8265149638244584E-2</v>
      </c>
    </row>
    <row r="102" spans="1:83" x14ac:dyDescent="0.25">
      <c r="A102" s="14">
        <v>45944</v>
      </c>
      <c r="B102" s="6">
        <v>0.45624999999999999</v>
      </c>
      <c r="C102" s="3">
        <v>2.3156604010000001</v>
      </c>
      <c r="D102" s="7">
        <f t="shared" si="30"/>
        <v>0.71996798009156526</v>
      </c>
      <c r="E102" s="3">
        <v>3.359378376</v>
      </c>
      <c r="F102" s="7">
        <f t="shared" si="31"/>
        <v>0.81320842445888897</v>
      </c>
      <c r="G102" s="3">
        <v>3.0476485910000002</v>
      </c>
      <c r="H102" s="7">
        <f t="shared" si="32"/>
        <v>0.71043431030675641</v>
      </c>
      <c r="I102" s="8"/>
      <c r="J102" s="14">
        <v>45945</v>
      </c>
      <c r="K102" s="6">
        <v>0.45624999999999999</v>
      </c>
      <c r="L102" s="3">
        <v>1.547450301</v>
      </c>
      <c r="M102" s="7">
        <f t="shared" si="33"/>
        <v>0.64133505686057712</v>
      </c>
      <c r="N102" s="3">
        <v>2.4423528499999998</v>
      </c>
      <c r="O102" s="7">
        <f t="shared" si="34"/>
        <v>0.70951684898083056</v>
      </c>
      <c r="P102" s="3">
        <v>2.2863390840000002</v>
      </c>
      <c r="Q102" s="7">
        <f t="shared" si="35"/>
        <v>0.69001815647536802</v>
      </c>
      <c r="R102" s="8"/>
      <c r="S102" s="14">
        <v>45940</v>
      </c>
      <c r="T102" s="6">
        <v>0.45624999999999999</v>
      </c>
      <c r="U102" s="3">
        <v>1.7138607109999999</v>
      </c>
      <c r="V102" s="7">
        <f t="shared" si="36"/>
        <v>0.65888448845275005</v>
      </c>
      <c r="W102" s="3">
        <v>2.5082601430000002</v>
      </c>
      <c r="X102" s="7">
        <f t="shared" si="37"/>
        <v>0.59290300235990812</v>
      </c>
      <c r="Y102" s="3">
        <v>4.6954082350000004</v>
      </c>
      <c r="Z102" s="7">
        <f t="shared" si="38"/>
        <v>0.94121712807992397</v>
      </c>
      <c r="AA102" s="8"/>
      <c r="AB102" s="14">
        <v>45941</v>
      </c>
      <c r="AC102" s="6">
        <v>0.45624999999999999</v>
      </c>
      <c r="AD102" s="3">
        <v>2.4639327139999998</v>
      </c>
      <c r="AE102" s="7">
        <f t="shared" si="39"/>
        <v>0.75950964966637069</v>
      </c>
      <c r="AF102" s="3">
        <v>3.4175434889999998</v>
      </c>
      <c r="AG102" s="7">
        <f t="shared" si="40"/>
        <v>0.77545857153405695</v>
      </c>
      <c r="AH102" s="3">
        <v>3.5287977480000001</v>
      </c>
      <c r="AI102" s="7">
        <f t="shared" si="41"/>
        <v>0.78538055324254996</v>
      </c>
      <c r="AJ102" s="8"/>
      <c r="AK102" s="14">
        <v>45942</v>
      </c>
      <c r="AL102" s="6">
        <v>0.45624999999999999</v>
      </c>
      <c r="AM102" s="3">
        <v>2.568060724</v>
      </c>
      <c r="AN102" s="7">
        <f t="shared" si="42"/>
        <v>0.7895276597725811</v>
      </c>
      <c r="AO102" s="3">
        <v>3.7090502550000002</v>
      </c>
      <c r="AP102" s="7">
        <f t="shared" si="43"/>
        <v>0.81558362212750335</v>
      </c>
      <c r="AQ102" s="3">
        <v>3.1806827979999999</v>
      </c>
      <c r="AR102" s="7">
        <f t="shared" si="44"/>
        <v>0.75879626698895586</v>
      </c>
      <c r="AS102" s="8"/>
      <c r="AT102" s="14">
        <v>45943</v>
      </c>
      <c r="AU102" s="6">
        <v>0.45624999999999999</v>
      </c>
      <c r="AV102" s="3">
        <v>1.533654912</v>
      </c>
      <c r="AW102" s="7">
        <f t="shared" si="45"/>
        <v>0.54820321591459931</v>
      </c>
      <c r="AX102" s="3">
        <v>2.2683157629999999</v>
      </c>
      <c r="AY102" s="7">
        <f t="shared" si="46"/>
        <v>0.59909499630721741</v>
      </c>
      <c r="AZ102" s="3">
        <v>2.1485813239999998</v>
      </c>
      <c r="BA102" s="7">
        <f t="shared" si="47"/>
        <v>0.58908575853596579</v>
      </c>
      <c r="BB102" s="8"/>
      <c r="BC102" s="7">
        <f>AVERAGE(D102,F102,H102,M102,O102,Q102,V102,X102,Z102,AE102,AG102,AI102,AN102,AP102,AR102,AW102,AY102,BA102)</f>
        <v>0.71656253834202044</v>
      </c>
      <c r="BD102" s="7">
        <f>STDEV(D102,F102,H102,M102,O102,Q102,V102,X102,Z102,AE102,,AG102,AI102,AN102,AP102,AR102,AW102,AY102,BA102)</f>
        <v>0.19100383752606367</v>
      </c>
      <c r="BE102" s="7">
        <f>AVERAGE(D102,F102,H102,M102,O102,Q102)</f>
        <v>0.71408012952899769</v>
      </c>
      <c r="BF102" s="3">
        <f>STDEV(D102,F102,H102,M102,O102,Q102)</f>
        <v>5.6153406507325219E-2</v>
      </c>
      <c r="BJ102" s="3">
        <v>2266</v>
      </c>
      <c r="BK102" s="14">
        <v>45944</v>
      </c>
      <c r="BL102" s="6">
        <v>0.45624999999999999</v>
      </c>
      <c r="BM102" s="3">
        <v>2.3156604010000001</v>
      </c>
      <c r="BN102" s="3">
        <v>3.359378376</v>
      </c>
      <c r="BO102" s="3">
        <v>3.0476485910000002</v>
      </c>
      <c r="BP102" s="16">
        <f t="shared" si="48"/>
        <v>2.9075624560000004</v>
      </c>
      <c r="BQ102" s="3">
        <f t="shared" si="26"/>
        <v>0.75510959015197343</v>
      </c>
      <c r="BR102" s="3">
        <f t="shared" si="49"/>
        <v>0.53577504304414336</v>
      </c>
      <c r="BT102" s="3">
        <v>2266</v>
      </c>
      <c r="BU102" s="14">
        <v>45944</v>
      </c>
      <c r="BV102" s="6">
        <v>0.45624999999999999</v>
      </c>
      <c r="BW102" s="3">
        <v>2.3156604010000001</v>
      </c>
      <c r="BX102" s="7">
        <f t="shared" si="27"/>
        <v>0.71996798009156526</v>
      </c>
      <c r="BY102" s="3">
        <v>3.359378376</v>
      </c>
      <c r="BZ102" s="7">
        <f t="shared" si="28"/>
        <v>0.81320842445888897</v>
      </c>
      <c r="CA102" s="3">
        <v>3.0476485910000002</v>
      </c>
      <c r="CB102" s="7">
        <f t="shared" si="29"/>
        <v>0.71043431030675641</v>
      </c>
      <c r="CC102" s="8"/>
      <c r="CD102" s="7">
        <f t="shared" si="50"/>
        <v>0.74787023828573684</v>
      </c>
      <c r="CE102" s="3">
        <f t="shared" si="51"/>
        <v>5.6784959665298312E-2</v>
      </c>
    </row>
    <row r="103" spans="1:83" x14ac:dyDescent="0.25">
      <c r="A103" s="14">
        <v>45944</v>
      </c>
      <c r="B103" s="6">
        <v>0.45833333333333331</v>
      </c>
      <c r="C103" s="3">
        <v>2.315577486</v>
      </c>
      <c r="D103" s="7">
        <f t="shared" si="30"/>
        <v>0.71994047134544281</v>
      </c>
      <c r="E103" s="3">
        <v>3.4225515899999999</v>
      </c>
      <c r="F103" s="7">
        <f t="shared" si="31"/>
        <v>0.82980273298280982</v>
      </c>
      <c r="G103" s="3">
        <v>3.155205858</v>
      </c>
      <c r="H103" s="7">
        <f t="shared" si="32"/>
        <v>0.73688412067492093</v>
      </c>
      <c r="I103" s="8"/>
      <c r="J103" s="14">
        <v>45945</v>
      </c>
      <c r="K103" s="6">
        <v>0.45833333333333331</v>
      </c>
      <c r="L103" s="3">
        <v>1.5635465399999999</v>
      </c>
      <c r="M103" s="7">
        <f t="shared" si="33"/>
        <v>0.64868468973809923</v>
      </c>
      <c r="N103" s="3">
        <v>2.4349521479999998</v>
      </c>
      <c r="O103" s="7">
        <f t="shared" si="34"/>
        <v>0.70706085956780107</v>
      </c>
      <c r="P103" s="3">
        <v>2.299359237</v>
      </c>
      <c r="Q103" s="7">
        <f t="shared" si="35"/>
        <v>0.69439954402230919</v>
      </c>
      <c r="R103" s="8"/>
      <c r="S103" s="14">
        <v>45940</v>
      </c>
      <c r="T103" s="6">
        <v>0.45833333333333331</v>
      </c>
      <c r="U103" s="3">
        <v>1.7555895720000001</v>
      </c>
      <c r="V103" s="7">
        <f t="shared" si="36"/>
        <v>0.6674598094748273</v>
      </c>
      <c r="W103" s="3">
        <v>2.5278130189999999</v>
      </c>
      <c r="X103" s="7">
        <f t="shared" si="37"/>
        <v>0.598190562872569</v>
      </c>
      <c r="Y103" s="3">
        <v>4.6685731840000004</v>
      </c>
      <c r="Z103" s="7">
        <f t="shared" si="38"/>
        <v>0.93574904233038014</v>
      </c>
      <c r="AA103" s="8"/>
      <c r="AB103" s="14">
        <v>45941</v>
      </c>
      <c r="AC103" s="6">
        <v>0.45833333333333331</v>
      </c>
      <c r="AD103" s="3">
        <v>2.4861603040000002</v>
      </c>
      <c r="AE103" s="7">
        <f t="shared" si="39"/>
        <v>0.7666578180777317</v>
      </c>
      <c r="AF103" s="3">
        <v>3.4635071389999998</v>
      </c>
      <c r="AG103" s="7">
        <f t="shared" si="40"/>
        <v>0.78696278134177422</v>
      </c>
      <c r="AH103" s="3">
        <v>3.5430790399999998</v>
      </c>
      <c r="AI103" s="7">
        <f t="shared" si="41"/>
        <v>0.78807653045441683</v>
      </c>
      <c r="AJ103" s="8"/>
      <c r="AK103" s="14">
        <v>45942</v>
      </c>
      <c r="AL103" s="6">
        <v>0.45833333333333331</v>
      </c>
      <c r="AM103" s="3">
        <v>2.5993235330000002</v>
      </c>
      <c r="AN103" s="7">
        <f t="shared" si="42"/>
        <v>0.79971630712510666</v>
      </c>
      <c r="AO103" s="3">
        <v>3.7649429140000001</v>
      </c>
      <c r="AP103" s="7">
        <f t="shared" si="43"/>
        <v>0.82879871696362228</v>
      </c>
      <c r="AQ103" s="3">
        <v>3.1869207629999998</v>
      </c>
      <c r="AR103" s="7">
        <f t="shared" si="44"/>
        <v>0.76041249128648314</v>
      </c>
      <c r="AS103" s="8"/>
      <c r="AT103" s="14">
        <v>45943</v>
      </c>
      <c r="AU103" s="6">
        <v>0.45833333333333331</v>
      </c>
      <c r="AV103" s="3">
        <v>1.5327001010000001</v>
      </c>
      <c r="AW103" s="7">
        <f t="shared" si="45"/>
        <v>0.54782985314992028</v>
      </c>
      <c r="AX103" s="3">
        <v>2.275297927</v>
      </c>
      <c r="AY103" s="7">
        <f t="shared" si="46"/>
        <v>0.60116766652730869</v>
      </c>
      <c r="AZ103" s="3">
        <v>2.1571625029999999</v>
      </c>
      <c r="BA103" s="7">
        <f t="shared" si="47"/>
        <v>0.59176838927339614</v>
      </c>
      <c r="BB103" s="8"/>
      <c r="BC103" s="7">
        <f>AVERAGE(D103,F103,H103,M103,O103,Q103,V103,X103,Z103,AE103,AG103,AI103,AN103,AP103,AR103,AW103,AY103,BA103)</f>
        <v>0.72275346595605106</v>
      </c>
      <c r="BD103" s="7">
        <f>STDEV(D103,F103,H103,M103,O103,Q103,V103,X103,Z103,AE103,,AG103,AI103,AN103,AP103,AR103,AW103,AY103,BA103)</f>
        <v>0.19270966865706013</v>
      </c>
      <c r="BE103" s="7">
        <f>AVERAGE(D103,F103,H103,M103,O103,Q103)</f>
        <v>0.7227954030552306</v>
      </c>
      <c r="BF103" s="3">
        <f>STDEV(D103,F103,H103,M103,O103,Q103)</f>
        <v>6.0338229597518195E-2</v>
      </c>
      <c r="BJ103" s="3">
        <v>2267</v>
      </c>
      <c r="BK103" s="14">
        <v>45944</v>
      </c>
      <c r="BL103" s="6">
        <v>0.45833333333333331</v>
      </c>
      <c r="BM103" s="3">
        <v>2.315577486</v>
      </c>
      <c r="BN103" s="3">
        <v>3.4225515899999999</v>
      </c>
      <c r="BO103" s="3">
        <v>3.155205858</v>
      </c>
      <c r="BP103" s="16">
        <f t="shared" si="48"/>
        <v>2.964444978</v>
      </c>
      <c r="BQ103" s="3">
        <f t="shared" si="26"/>
        <v>0.77134659053532595</v>
      </c>
      <c r="BR103" s="3">
        <f t="shared" si="49"/>
        <v>0.5776159638855467</v>
      </c>
      <c r="BT103" s="3">
        <v>2267</v>
      </c>
      <c r="BU103" s="14">
        <v>45944</v>
      </c>
      <c r="BV103" s="6">
        <v>0.45833333333333331</v>
      </c>
      <c r="BW103" s="3">
        <v>2.315577486</v>
      </c>
      <c r="BX103" s="7">
        <f t="shared" si="27"/>
        <v>0.71994047134544281</v>
      </c>
      <c r="BY103" s="3">
        <v>3.4225515899999999</v>
      </c>
      <c r="BZ103" s="7">
        <f t="shared" si="28"/>
        <v>0.82980273298280982</v>
      </c>
      <c r="CA103" s="3">
        <v>3.155205858</v>
      </c>
      <c r="CB103" s="7">
        <f t="shared" si="29"/>
        <v>0.73688412067492093</v>
      </c>
      <c r="CC103" s="8"/>
      <c r="CD103" s="7">
        <f t="shared" si="50"/>
        <v>0.76220910833439115</v>
      </c>
      <c r="CE103" s="3">
        <f t="shared" si="51"/>
        <v>5.9147657459814595E-2</v>
      </c>
    </row>
    <row r="104" spans="1:83" x14ac:dyDescent="0.25">
      <c r="A104" s="14">
        <v>45944</v>
      </c>
      <c r="B104" s="6">
        <v>0.46041666666666664</v>
      </c>
      <c r="C104" s="3">
        <v>2.2944972720000001</v>
      </c>
      <c r="D104" s="7">
        <f t="shared" si="30"/>
        <v>0.71294667944853429</v>
      </c>
      <c r="E104" s="3">
        <v>3.485074563</v>
      </c>
      <c r="F104" s="7">
        <f t="shared" si="31"/>
        <v>0.84622623652332574</v>
      </c>
      <c r="G104" s="3">
        <v>3.2369936369999999</v>
      </c>
      <c r="H104" s="7">
        <f t="shared" si="32"/>
        <v>0.7569968597331137</v>
      </c>
      <c r="I104" s="8"/>
      <c r="J104" s="14">
        <v>45945</v>
      </c>
      <c r="K104" s="6">
        <v>0.46041666666666664</v>
      </c>
      <c r="L104" s="3">
        <v>1.583905291</v>
      </c>
      <c r="M104" s="7">
        <f t="shared" si="33"/>
        <v>0.6579806094678502</v>
      </c>
      <c r="N104" s="3">
        <v>2.4337183549999999</v>
      </c>
      <c r="O104" s="7">
        <f t="shared" si="34"/>
        <v>0.70665141428195255</v>
      </c>
      <c r="P104" s="3">
        <v>2.2942336550000002</v>
      </c>
      <c r="Q104" s="7">
        <f t="shared" si="35"/>
        <v>0.69267474392620998</v>
      </c>
      <c r="R104" s="8"/>
      <c r="S104" s="14">
        <v>45940</v>
      </c>
      <c r="T104" s="6">
        <v>0.46041666666666664</v>
      </c>
      <c r="U104" s="3">
        <v>1.78590037</v>
      </c>
      <c r="V104" s="7">
        <f t="shared" si="36"/>
        <v>0.67368870758171162</v>
      </c>
      <c r="W104" s="3">
        <v>2.5551275449999999</v>
      </c>
      <c r="X104" s="7">
        <f t="shared" si="37"/>
        <v>0.60557705727368183</v>
      </c>
      <c r="Y104" s="3">
        <v>4.6045845449999998</v>
      </c>
      <c r="Z104" s="7">
        <f t="shared" si="38"/>
        <v>0.92271029815029215</v>
      </c>
      <c r="AA104" s="8"/>
      <c r="AB104" s="14">
        <v>45941</v>
      </c>
      <c r="AC104" s="6">
        <v>0.46041666666666664</v>
      </c>
      <c r="AD104" s="3">
        <v>2.5021552900000001</v>
      </c>
      <c r="AE104" s="7">
        <f t="shared" si="39"/>
        <v>0.77180164400152096</v>
      </c>
      <c r="AF104" s="3">
        <v>3.5066353330000002</v>
      </c>
      <c r="AG104" s="7">
        <f t="shared" si="40"/>
        <v>0.79775730685060431</v>
      </c>
      <c r="AH104" s="3">
        <v>3.553537076</v>
      </c>
      <c r="AI104" s="7">
        <f t="shared" si="41"/>
        <v>0.79005076547019015</v>
      </c>
      <c r="AJ104" s="8"/>
      <c r="AK104" s="14">
        <v>45942</v>
      </c>
      <c r="AL104" s="6">
        <v>0.46041666666666664</v>
      </c>
      <c r="AM104" s="3">
        <v>2.6222763160000002</v>
      </c>
      <c r="AN104" s="7">
        <f t="shared" si="42"/>
        <v>0.80719669098140201</v>
      </c>
      <c r="AO104" s="3">
        <v>3.816355631</v>
      </c>
      <c r="AP104" s="7">
        <f t="shared" si="43"/>
        <v>0.84095458757513764</v>
      </c>
      <c r="AQ104" s="3">
        <v>3.2075719309999999</v>
      </c>
      <c r="AR104" s="7">
        <f t="shared" si="44"/>
        <v>0.76576310154061544</v>
      </c>
      <c r="AS104" s="8"/>
      <c r="AT104" s="14">
        <v>45943</v>
      </c>
      <c r="AU104" s="6">
        <v>0.46041666666666664</v>
      </c>
      <c r="AV104" s="3">
        <v>1.547415212</v>
      </c>
      <c r="AW104" s="7">
        <f t="shared" si="45"/>
        <v>0.55358394953707657</v>
      </c>
      <c r="AX104" s="3">
        <v>2.2990998820000002</v>
      </c>
      <c r="AY104" s="7">
        <f t="shared" si="46"/>
        <v>0.60823332744682501</v>
      </c>
      <c r="AZ104" s="3">
        <v>2.1628133599999999</v>
      </c>
      <c r="BA104" s="7">
        <f t="shared" si="47"/>
        <v>0.59353494870316947</v>
      </c>
      <c r="BB104" s="8"/>
      <c r="BC104" s="7">
        <f>AVERAGE(D104,F104,H104,M104,O104,Q104,V104,X104,Z104,AE104,AG104,AI104,AN104,AP104,AR104,AW104,AY104,BA104)</f>
        <v>0.72801827380517847</v>
      </c>
      <c r="BD104" s="7">
        <f>STDEV(D104,F104,H104,M104,O104,Q104,V104,X104,Z104,AE104,,AG104,AI104,AN104,AP104,AR104,AW104,AY104,BA104)</f>
        <v>0.19344155708726299</v>
      </c>
      <c r="BE104" s="7">
        <f>AVERAGE(D104,F104,H104,M104,O104,Q104)</f>
        <v>0.72891275723016447</v>
      </c>
      <c r="BF104" s="3">
        <f>STDEV(D104,F104,H104,M104,O104,Q104)</f>
        <v>6.5796983914526777E-2</v>
      </c>
      <c r="BJ104" s="3">
        <v>2268</v>
      </c>
      <c r="BK104" s="14">
        <v>45944</v>
      </c>
      <c r="BL104" s="6">
        <v>0.46041666666666664</v>
      </c>
      <c r="BM104" s="3">
        <v>2.2944972720000001</v>
      </c>
      <c r="BN104" s="3">
        <v>3.485074563</v>
      </c>
      <c r="BO104" s="3">
        <v>3.2369936369999999</v>
      </c>
      <c r="BP104" s="16">
        <f t="shared" si="48"/>
        <v>3.0055218240000001</v>
      </c>
      <c r="BQ104" s="3">
        <f t="shared" si="26"/>
        <v>0.78307189280390188</v>
      </c>
      <c r="BR104" s="3">
        <f t="shared" si="49"/>
        <v>0.62813451713892998</v>
      </c>
      <c r="BT104" s="3">
        <v>2268</v>
      </c>
      <c r="BU104" s="14">
        <v>45944</v>
      </c>
      <c r="BV104" s="6">
        <v>0.46041666666666664</v>
      </c>
      <c r="BW104" s="3">
        <v>2.2944972720000001</v>
      </c>
      <c r="BX104" s="7">
        <f t="shared" si="27"/>
        <v>0.71294667944853429</v>
      </c>
      <c r="BY104" s="3">
        <v>3.485074563</v>
      </c>
      <c r="BZ104" s="7">
        <f t="shared" si="28"/>
        <v>0.84622623652332574</v>
      </c>
      <c r="CA104" s="3">
        <v>3.2369936369999999</v>
      </c>
      <c r="CB104" s="7">
        <f t="shared" si="29"/>
        <v>0.7569968597331137</v>
      </c>
      <c r="CC104" s="8"/>
      <c r="CD104" s="7">
        <f t="shared" si="50"/>
        <v>0.77205659190165787</v>
      </c>
      <c r="CE104" s="3">
        <f t="shared" si="51"/>
        <v>6.7904025898722395E-2</v>
      </c>
    </row>
    <row r="105" spans="1:83" x14ac:dyDescent="0.25">
      <c r="A105" s="14">
        <v>45944</v>
      </c>
      <c r="B105" s="6">
        <v>0.46250000000000002</v>
      </c>
      <c r="C105" s="3">
        <v>2.2896166029999998</v>
      </c>
      <c r="D105" s="7">
        <f t="shared" si="30"/>
        <v>0.71132741774162311</v>
      </c>
      <c r="E105" s="3">
        <v>3.5548334019999999</v>
      </c>
      <c r="F105" s="7">
        <f t="shared" si="31"/>
        <v>0.86455045375622641</v>
      </c>
      <c r="G105" s="3">
        <v>3.3174744409999999</v>
      </c>
      <c r="H105" s="7">
        <f t="shared" si="32"/>
        <v>0.77678819567397039</v>
      </c>
      <c r="I105" s="8"/>
      <c r="J105" s="14">
        <v>45945</v>
      </c>
      <c r="K105" s="6">
        <v>0.46250000000000002</v>
      </c>
      <c r="L105" s="3">
        <v>1.591116376</v>
      </c>
      <c r="M105" s="7">
        <f t="shared" si="33"/>
        <v>0.6612732312659364</v>
      </c>
      <c r="N105" s="3">
        <v>2.4423141770000001</v>
      </c>
      <c r="O105" s="7">
        <f t="shared" si="34"/>
        <v>0.7095040149985179</v>
      </c>
      <c r="P105" s="3">
        <v>2.290988118</v>
      </c>
      <c r="Q105" s="7">
        <f t="shared" si="35"/>
        <v>0.69158259428749702</v>
      </c>
      <c r="R105" s="8"/>
      <c r="S105" s="14">
        <v>45940</v>
      </c>
      <c r="T105" s="6">
        <v>0.46250000000000002</v>
      </c>
      <c r="U105" s="3">
        <v>1.798371317</v>
      </c>
      <c r="V105" s="7">
        <f t="shared" si="36"/>
        <v>0.67625149917035121</v>
      </c>
      <c r="W105" s="3">
        <v>2.5657161799999999</v>
      </c>
      <c r="X105" s="7">
        <f t="shared" si="37"/>
        <v>0.60844047482458219</v>
      </c>
      <c r="Y105" s="3">
        <v>4.4178071409999999</v>
      </c>
      <c r="Z105" s="7">
        <f t="shared" si="38"/>
        <v>0.88465131100138739</v>
      </c>
      <c r="AA105" s="8"/>
      <c r="AB105" s="14">
        <v>45941</v>
      </c>
      <c r="AC105" s="6">
        <v>0.46250000000000002</v>
      </c>
      <c r="AD105" s="3">
        <v>2.5191777420000001</v>
      </c>
      <c r="AE105" s="7">
        <f t="shared" si="39"/>
        <v>0.77727589261193297</v>
      </c>
      <c r="AF105" s="3">
        <v>3.5544107249999999</v>
      </c>
      <c r="AG105" s="7">
        <f t="shared" si="40"/>
        <v>0.80971497629621914</v>
      </c>
      <c r="AH105" s="3">
        <v>3.5589395370000001</v>
      </c>
      <c r="AI105" s="7">
        <f t="shared" si="41"/>
        <v>0.79107062499998615</v>
      </c>
      <c r="AJ105" s="8"/>
      <c r="AK105" s="14">
        <v>45942</v>
      </c>
      <c r="AL105" s="6">
        <v>0.46250000000000002</v>
      </c>
      <c r="AM105" s="3">
        <v>2.641801837</v>
      </c>
      <c r="AN105" s="7">
        <f t="shared" si="42"/>
        <v>0.81356011941943296</v>
      </c>
      <c r="AO105" s="3">
        <v>3.8667514550000002</v>
      </c>
      <c r="AP105" s="7">
        <f t="shared" si="43"/>
        <v>0.85287002701601955</v>
      </c>
      <c r="AQ105" s="3">
        <v>3.2225055980000001</v>
      </c>
      <c r="AR105" s="7">
        <f t="shared" si="44"/>
        <v>0.76963233701349509</v>
      </c>
      <c r="AS105" s="8"/>
      <c r="AT105" s="14">
        <v>45943</v>
      </c>
      <c r="AU105" s="6">
        <v>0.46250000000000002</v>
      </c>
      <c r="AV105" s="3">
        <v>1.5551219650000001</v>
      </c>
      <c r="AW105" s="7">
        <f t="shared" si="45"/>
        <v>0.55659754553332863</v>
      </c>
      <c r="AX105" s="3">
        <v>2.3157811289999999</v>
      </c>
      <c r="AY105" s="7">
        <f t="shared" si="46"/>
        <v>0.61318519106545188</v>
      </c>
      <c r="AZ105" s="3">
        <v>2.1801439239999998</v>
      </c>
      <c r="BA105" s="7">
        <f t="shared" si="47"/>
        <v>0.59895279439586546</v>
      </c>
      <c r="BB105" s="8"/>
      <c r="BC105" s="7">
        <f>AVERAGE(D105,F105,H105,M105,O105,Q105,V105,X105,Z105,AE105,AG105,AI105,AN105,AP105,AR105,AW105,AY105,BA105)</f>
        <v>0.73151270561510129</v>
      </c>
      <c r="BD105" s="7">
        <f>STDEV(D105,F105,H105,M105,O105,Q105,V105,X105,Z105,AE105,,AG105,AI105,AN105,AP105,AR105,AW105,AY105,BA105)</f>
        <v>0.19330548561696301</v>
      </c>
      <c r="BE105" s="7">
        <f>AVERAGE(D105,F105,H105,M105,O105,Q105)</f>
        <v>0.73583765128729528</v>
      </c>
      <c r="BF105" s="3">
        <f>STDEV(D105,F105,H105,M105,O105,Q105)</f>
        <v>7.3561548864608819E-2</v>
      </c>
      <c r="BJ105" s="3">
        <v>2269</v>
      </c>
      <c r="BK105" s="14">
        <v>45944</v>
      </c>
      <c r="BL105" s="6">
        <v>0.46250000000000002</v>
      </c>
      <c r="BM105" s="3">
        <v>2.2896166029999998</v>
      </c>
      <c r="BN105" s="3">
        <v>3.5548334019999999</v>
      </c>
      <c r="BO105" s="3">
        <v>3.3174744409999999</v>
      </c>
      <c r="BP105" s="16">
        <f t="shared" si="48"/>
        <v>3.0539748153333335</v>
      </c>
      <c r="BQ105" s="3">
        <f t="shared" si="26"/>
        <v>0.79690270077781544</v>
      </c>
      <c r="BR105" s="3">
        <f t="shared" si="49"/>
        <v>0.67250830973513298</v>
      </c>
      <c r="BT105" s="3">
        <v>2269</v>
      </c>
      <c r="BU105" s="14">
        <v>45944</v>
      </c>
      <c r="BV105" s="6">
        <v>0.46250000000000002</v>
      </c>
      <c r="BW105" s="3">
        <v>2.2896166029999998</v>
      </c>
      <c r="BX105" s="7">
        <f t="shared" si="27"/>
        <v>0.71132741774162311</v>
      </c>
      <c r="BY105" s="3">
        <v>3.5548334019999999</v>
      </c>
      <c r="BZ105" s="7">
        <f t="shared" si="28"/>
        <v>0.86455045375622641</v>
      </c>
      <c r="CA105" s="3">
        <v>3.3174744409999999</v>
      </c>
      <c r="CB105" s="7">
        <f t="shared" si="29"/>
        <v>0.77678819567397039</v>
      </c>
      <c r="CC105" s="8"/>
      <c r="CD105" s="7">
        <f t="shared" si="50"/>
        <v>0.78422202239060679</v>
      </c>
      <c r="CE105" s="3">
        <f t="shared" si="51"/>
        <v>7.6881538916197797E-2</v>
      </c>
    </row>
    <row r="106" spans="1:83" x14ac:dyDescent="0.25">
      <c r="A106" s="14">
        <v>45944</v>
      </c>
      <c r="B106" s="6">
        <v>0.46458333333333335</v>
      </c>
      <c r="C106" s="3">
        <v>2.290802158</v>
      </c>
      <c r="D106" s="7">
        <f t="shared" si="30"/>
        <v>0.71172074984690148</v>
      </c>
      <c r="E106" s="3">
        <v>3.6011028349999998</v>
      </c>
      <c r="F106" s="7">
        <f t="shared" si="31"/>
        <v>0.87670448547018809</v>
      </c>
      <c r="G106" s="3">
        <v>3.3847172379999999</v>
      </c>
      <c r="H106" s="7">
        <f t="shared" si="32"/>
        <v>0.79332412373241579</v>
      </c>
      <c r="I106" s="8"/>
      <c r="J106" s="14">
        <v>45945</v>
      </c>
      <c r="K106" s="6">
        <v>0.46458333333333335</v>
      </c>
      <c r="L106" s="3">
        <v>1.5988371370000001</v>
      </c>
      <c r="M106" s="7">
        <f t="shared" si="33"/>
        <v>0.66479857398016251</v>
      </c>
      <c r="N106" s="3">
        <v>2.4511470659999999</v>
      </c>
      <c r="O106" s="7">
        <f t="shared" si="34"/>
        <v>0.7124352885277675</v>
      </c>
      <c r="P106" s="3">
        <v>2.2844479190000002</v>
      </c>
      <c r="Q106" s="7">
        <f t="shared" si="35"/>
        <v>0.68938176404739793</v>
      </c>
      <c r="R106" s="8"/>
      <c r="S106" s="14">
        <v>45940</v>
      </c>
      <c r="T106" s="6">
        <v>0.46458333333333335</v>
      </c>
      <c r="U106" s="3">
        <v>1.8171199570000001</v>
      </c>
      <c r="V106" s="7">
        <f t="shared" si="36"/>
        <v>0.68010436270111851</v>
      </c>
      <c r="W106" s="3">
        <v>2.5830393310000002</v>
      </c>
      <c r="X106" s="7">
        <f t="shared" si="37"/>
        <v>0.61312506491672347</v>
      </c>
      <c r="Y106" s="3">
        <v>4.2434351000000001</v>
      </c>
      <c r="Z106" s="7">
        <f t="shared" si="38"/>
        <v>0.84912012186703523</v>
      </c>
      <c r="AA106" s="8"/>
      <c r="AB106" s="14">
        <v>45941</v>
      </c>
      <c r="AC106" s="6">
        <v>0.46458333333333335</v>
      </c>
      <c r="AD106" s="3">
        <v>2.5376020669999999</v>
      </c>
      <c r="AE106" s="7">
        <f t="shared" si="39"/>
        <v>0.78320096941808448</v>
      </c>
      <c r="AF106" s="3">
        <v>3.6121949020000002</v>
      </c>
      <c r="AG106" s="7">
        <f t="shared" si="40"/>
        <v>0.82417773753851109</v>
      </c>
      <c r="AH106" s="3">
        <v>3.5585462849999998</v>
      </c>
      <c r="AI106" s="7">
        <f t="shared" si="41"/>
        <v>0.7909963881290839</v>
      </c>
      <c r="AJ106" s="8"/>
      <c r="AK106" s="14">
        <v>45942</v>
      </c>
      <c r="AL106" s="6">
        <v>0.46458333333333335</v>
      </c>
      <c r="AM106" s="3">
        <v>2.656640436</v>
      </c>
      <c r="AN106" s="7">
        <f t="shared" si="42"/>
        <v>0.81839606530057685</v>
      </c>
      <c r="AO106" s="3">
        <v>3.9163457529999999</v>
      </c>
      <c r="AP106" s="7">
        <f t="shared" si="43"/>
        <v>0.86459595602220163</v>
      </c>
      <c r="AQ106" s="3">
        <v>3.2438442479999998</v>
      </c>
      <c r="AR106" s="7">
        <f t="shared" si="44"/>
        <v>0.77516107027930059</v>
      </c>
      <c r="AS106" s="8"/>
      <c r="AT106" s="14">
        <v>45943</v>
      </c>
      <c r="AU106" s="6">
        <v>0.46458333333333335</v>
      </c>
      <c r="AV106" s="3">
        <v>1.562894623</v>
      </c>
      <c r="AW106" s="7">
        <f t="shared" si="45"/>
        <v>0.5596369125701387</v>
      </c>
      <c r="AX106" s="3">
        <v>2.3260883450000001</v>
      </c>
      <c r="AY106" s="7">
        <f t="shared" si="46"/>
        <v>0.61624491003728477</v>
      </c>
      <c r="AZ106" s="3">
        <v>2.1905478440000001</v>
      </c>
      <c r="BA106" s="7">
        <f t="shared" si="47"/>
        <v>0.60220524671993036</v>
      </c>
      <c r="BB106" s="8"/>
      <c r="BC106" s="7">
        <f>AVERAGE(D106,F106,H106,M106,O106,Q106,V106,X106,Z106,AE106,AG106,AI106,AN106,AP106,AR106,AW106,AY106,BA106)</f>
        <v>0.73474054395026789</v>
      </c>
      <c r="BD106" s="7">
        <f>STDEV(D106,F106,H106,M106,O106,Q106,V106,X106,Z106,AE106,,AG106,AI106,AN106,AP106,AR106,AW106,AY106,BA106)</f>
        <v>0.19366727435927264</v>
      </c>
      <c r="BE106" s="7">
        <f>AVERAGE(D106,F106,H106,M106,O106,Q106)</f>
        <v>0.74139416426747229</v>
      </c>
      <c r="BF106" s="3">
        <f>STDEV(D106,F106,H106,M106,O106,Q106)</f>
        <v>7.9116251111399374E-2</v>
      </c>
      <c r="BJ106" s="3">
        <v>2270</v>
      </c>
      <c r="BK106" s="14">
        <v>45944</v>
      </c>
      <c r="BL106" s="6">
        <v>0.46458333333333335</v>
      </c>
      <c r="BM106" s="3">
        <v>2.290802158</v>
      </c>
      <c r="BN106" s="3">
        <v>3.6011028349999998</v>
      </c>
      <c r="BO106" s="3">
        <v>3.3847172379999999</v>
      </c>
      <c r="BP106" s="16">
        <f t="shared" si="48"/>
        <v>3.0922074103333332</v>
      </c>
      <c r="BQ106" s="3">
        <f t="shared" si="26"/>
        <v>0.80781611737477232</v>
      </c>
      <c r="BR106" s="3">
        <f t="shared" si="49"/>
        <v>0.70241972174608758</v>
      </c>
      <c r="BT106" s="3">
        <v>2270</v>
      </c>
      <c r="BU106" s="14">
        <v>45944</v>
      </c>
      <c r="BV106" s="6">
        <v>0.46458333333333335</v>
      </c>
      <c r="BW106" s="3">
        <v>2.290802158</v>
      </c>
      <c r="BX106" s="7">
        <f t="shared" si="27"/>
        <v>0.71172074984690148</v>
      </c>
      <c r="BY106" s="3">
        <v>3.6011028349999998</v>
      </c>
      <c r="BZ106" s="7">
        <f t="shared" si="28"/>
        <v>0.87670448547018809</v>
      </c>
      <c r="CA106" s="3">
        <v>3.3847172379999999</v>
      </c>
      <c r="CB106" s="7">
        <f t="shared" si="29"/>
        <v>0.79332412373241579</v>
      </c>
      <c r="CC106" s="8"/>
      <c r="CD106" s="7">
        <f t="shared" si="50"/>
        <v>0.79391645301650182</v>
      </c>
      <c r="CE106" s="3">
        <f t="shared" si="51"/>
        <v>8.2493462744263696E-2</v>
      </c>
    </row>
    <row r="107" spans="1:83" x14ac:dyDescent="0.25">
      <c r="A107" s="14">
        <v>45944</v>
      </c>
      <c r="B107" s="6">
        <v>0.46666666666666667</v>
      </c>
      <c r="C107" s="3">
        <v>2.2863315630000001</v>
      </c>
      <c r="D107" s="7">
        <f t="shared" si="30"/>
        <v>0.71023753857184713</v>
      </c>
      <c r="E107" s="3">
        <v>3.6501958989999999</v>
      </c>
      <c r="F107" s="7">
        <f t="shared" si="31"/>
        <v>0.88960022717490161</v>
      </c>
      <c r="G107" s="3">
        <v>3.4633159459999998</v>
      </c>
      <c r="H107" s="7">
        <f t="shared" si="32"/>
        <v>0.81265262639679403</v>
      </c>
      <c r="I107" s="8"/>
      <c r="J107" s="14">
        <v>45945</v>
      </c>
      <c r="K107" s="6">
        <v>0.46666666666666667</v>
      </c>
      <c r="L107" s="3">
        <v>1.624180883</v>
      </c>
      <c r="M107" s="7">
        <f t="shared" si="33"/>
        <v>0.6763706703463489</v>
      </c>
      <c r="N107" s="3">
        <v>2.4651648050000001</v>
      </c>
      <c r="O107" s="7">
        <f t="shared" si="34"/>
        <v>0.71708720108668578</v>
      </c>
      <c r="P107" s="3">
        <v>2.288430006</v>
      </c>
      <c r="Q107" s="7">
        <f t="shared" si="35"/>
        <v>0.69072176876106273</v>
      </c>
      <c r="R107" s="8"/>
      <c r="S107" s="14">
        <v>45940</v>
      </c>
      <c r="T107" s="6">
        <v>0.46666666666666667</v>
      </c>
      <c r="U107" s="3">
        <v>1.8356822989999999</v>
      </c>
      <c r="V107" s="7">
        <f t="shared" si="36"/>
        <v>0.68391894181391977</v>
      </c>
      <c r="W107" s="3">
        <v>2.5922330109999998</v>
      </c>
      <c r="X107" s="7">
        <f t="shared" si="37"/>
        <v>0.61561125361520641</v>
      </c>
      <c r="Y107" s="3">
        <v>4.0390329210000004</v>
      </c>
      <c r="Z107" s="7">
        <f t="shared" si="38"/>
        <v>0.80746979512960426</v>
      </c>
      <c r="AA107" s="8"/>
      <c r="AB107" s="14">
        <v>45941</v>
      </c>
      <c r="AC107" s="6">
        <v>0.46666666666666667</v>
      </c>
      <c r="AD107" s="3">
        <v>2.5580617010000002</v>
      </c>
      <c r="AE107" s="7">
        <f t="shared" si="39"/>
        <v>0.78978058103890381</v>
      </c>
      <c r="AF107" s="3">
        <v>3.6680049879999999</v>
      </c>
      <c r="AG107" s="7">
        <f t="shared" si="40"/>
        <v>0.83814640492525572</v>
      </c>
      <c r="AH107" s="3">
        <v>3.5627207529999998</v>
      </c>
      <c r="AI107" s="7">
        <f t="shared" si="41"/>
        <v>0.79178443101761731</v>
      </c>
      <c r="AJ107" s="8"/>
      <c r="AK107" s="14">
        <v>45942</v>
      </c>
      <c r="AL107" s="6">
        <v>0.46666666666666667</v>
      </c>
      <c r="AM107" s="3">
        <v>2.6737528749999999</v>
      </c>
      <c r="AN107" s="7">
        <f t="shared" si="42"/>
        <v>0.82397306275824622</v>
      </c>
      <c r="AO107" s="3">
        <v>3.9623186480000001</v>
      </c>
      <c r="AP107" s="7">
        <f t="shared" si="43"/>
        <v>0.87546565122342557</v>
      </c>
      <c r="AQ107" s="3">
        <v>3.2725551309999998</v>
      </c>
      <c r="AR107" s="7">
        <f t="shared" si="44"/>
        <v>0.78259991078386637</v>
      </c>
      <c r="AS107" s="8"/>
      <c r="AT107" s="14">
        <v>45943</v>
      </c>
      <c r="AU107" s="6">
        <v>0.46666666666666667</v>
      </c>
      <c r="AV107" s="3">
        <v>1.575179246</v>
      </c>
      <c r="AW107" s="7">
        <f t="shared" si="45"/>
        <v>0.56444060754884995</v>
      </c>
      <c r="AX107" s="3">
        <v>2.341359363</v>
      </c>
      <c r="AY107" s="7">
        <f t="shared" si="46"/>
        <v>0.62077814418060739</v>
      </c>
      <c r="AZ107" s="3">
        <v>2.2076244429999998</v>
      </c>
      <c r="BA107" s="7">
        <f t="shared" si="47"/>
        <v>0.60754369839051914</v>
      </c>
      <c r="BB107" s="8"/>
      <c r="BC107" s="7">
        <f>AVERAGE(D107,F107,H107,M107,O107,Q107,V107,X107,Z107,AE107,AG107,AI107,AN107,AP107,AR107,AW107,AY107,BA107)</f>
        <v>0.73878791748686989</v>
      </c>
      <c r="BD107" s="7">
        <f>STDEV(D107,F107,H107,M107,O107,Q107,V107,X107,Z107,AE107,,AG107,AI107,AN107,AP107,AR107,AW107,AY107,BA107)</f>
        <v>0.19441649990146445</v>
      </c>
      <c r="BE107" s="7">
        <f>AVERAGE(D107,F107,H107,M107,O107,Q107)</f>
        <v>0.74944500538960668</v>
      </c>
      <c r="BF107" s="3">
        <f>STDEV(D107,F107,H107,M107,O107,Q107)</f>
        <v>8.3679411401839335E-2</v>
      </c>
      <c r="BJ107" s="3">
        <v>2271</v>
      </c>
      <c r="BK107" s="14">
        <v>45944</v>
      </c>
      <c r="BL107" s="6">
        <v>0.46666666666666667</v>
      </c>
      <c r="BM107" s="3">
        <v>2.2863315630000001</v>
      </c>
      <c r="BN107" s="3">
        <v>3.6501958989999999</v>
      </c>
      <c r="BO107" s="3">
        <v>3.4633159459999998</v>
      </c>
      <c r="BP107" s="16">
        <f t="shared" si="48"/>
        <v>3.1332811359999995</v>
      </c>
      <c r="BQ107" s="3">
        <f t="shared" si="26"/>
        <v>0.81954052895053509</v>
      </c>
      <c r="BR107" s="3">
        <f t="shared" si="49"/>
        <v>0.73940767754465841</v>
      </c>
      <c r="BT107" s="3">
        <v>2271</v>
      </c>
      <c r="BU107" s="14">
        <v>45944</v>
      </c>
      <c r="BV107" s="6">
        <v>0.46666666666666667</v>
      </c>
      <c r="BW107" s="3">
        <v>2.2863315630000001</v>
      </c>
      <c r="BX107" s="7">
        <f t="shared" si="27"/>
        <v>0.71023753857184713</v>
      </c>
      <c r="BY107" s="3">
        <v>3.6501958989999999</v>
      </c>
      <c r="BZ107" s="7">
        <f t="shared" si="28"/>
        <v>0.88960022717490161</v>
      </c>
      <c r="CA107" s="3">
        <v>3.4633159459999998</v>
      </c>
      <c r="CB107" s="7">
        <f t="shared" si="29"/>
        <v>0.81265262639679403</v>
      </c>
      <c r="CC107" s="8"/>
      <c r="CD107" s="7">
        <f t="shared" si="50"/>
        <v>0.80416346404784755</v>
      </c>
      <c r="CE107" s="3">
        <f t="shared" si="51"/>
        <v>8.9982181145875487E-2</v>
      </c>
    </row>
    <row r="108" spans="1:83" x14ac:dyDescent="0.25">
      <c r="A108" s="14">
        <v>45944</v>
      </c>
      <c r="B108" s="6">
        <v>0.46875</v>
      </c>
      <c r="C108" s="3">
        <v>2.273247123</v>
      </c>
      <c r="D108" s="7">
        <f t="shared" si="30"/>
        <v>0.70589650814172022</v>
      </c>
      <c r="E108" s="3">
        <v>3.692076438</v>
      </c>
      <c r="F108" s="7">
        <f t="shared" si="31"/>
        <v>0.90060138638953491</v>
      </c>
      <c r="G108" s="3">
        <v>3.5322085300000001</v>
      </c>
      <c r="H108" s="7">
        <f t="shared" si="32"/>
        <v>0.82959425975544809</v>
      </c>
      <c r="I108" s="8"/>
      <c r="J108" s="14">
        <v>45945</v>
      </c>
      <c r="K108" s="6">
        <v>0.46875</v>
      </c>
      <c r="L108" s="3">
        <v>1.646780063</v>
      </c>
      <c r="M108" s="7">
        <f t="shared" si="33"/>
        <v>0.68668958250545886</v>
      </c>
      <c r="N108" s="3">
        <v>2.4877186060000001</v>
      </c>
      <c r="O108" s="7">
        <f t="shared" si="34"/>
        <v>0.72457188246955662</v>
      </c>
      <c r="P108" s="3">
        <v>2.2988513030000002</v>
      </c>
      <c r="Q108" s="7">
        <f t="shared" si="35"/>
        <v>0.69422862009366815</v>
      </c>
      <c r="R108" s="8"/>
      <c r="S108" s="14">
        <v>45940</v>
      </c>
      <c r="T108" s="6">
        <v>0.46875</v>
      </c>
      <c r="U108" s="3">
        <v>1.849461958</v>
      </c>
      <c r="V108" s="7">
        <f t="shared" si="36"/>
        <v>0.6867506749757657</v>
      </c>
      <c r="W108" s="3">
        <v>2.601053039</v>
      </c>
      <c r="X108" s="7">
        <f t="shared" si="37"/>
        <v>0.61799639796805583</v>
      </c>
      <c r="Y108" s="3">
        <v>3.8278365010000002</v>
      </c>
      <c r="Z108" s="7">
        <f t="shared" si="38"/>
        <v>0.76443502934672236</v>
      </c>
      <c r="AA108" s="8"/>
      <c r="AB108" s="14">
        <v>45941</v>
      </c>
      <c r="AC108" s="6">
        <v>0.46875</v>
      </c>
      <c r="AD108" s="3">
        <v>2.5736839040000001</v>
      </c>
      <c r="AE108" s="7">
        <f t="shared" si="39"/>
        <v>0.79480452371557131</v>
      </c>
      <c r="AF108" s="3">
        <v>3.7069370519999998</v>
      </c>
      <c r="AG108" s="7">
        <f t="shared" si="40"/>
        <v>0.84789068399150647</v>
      </c>
      <c r="AH108" s="3">
        <v>3.5695189319999998</v>
      </c>
      <c r="AI108" s="7">
        <f t="shared" si="41"/>
        <v>0.79306776978459936</v>
      </c>
      <c r="AJ108" s="8"/>
      <c r="AK108" s="14">
        <v>45942</v>
      </c>
      <c r="AL108" s="6">
        <v>0.46875</v>
      </c>
      <c r="AM108" s="3">
        <v>2.6992456480000002</v>
      </c>
      <c r="AN108" s="7">
        <f t="shared" si="42"/>
        <v>0.83228123730951542</v>
      </c>
      <c r="AO108" s="3">
        <v>4.0139740789999996</v>
      </c>
      <c r="AP108" s="7">
        <f t="shared" si="43"/>
        <v>0.88767890841459973</v>
      </c>
      <c r="AQ108" s="3">
        <v>3.2812325200000001</v>
      </c>
      <c r="AR108" s="7">
        <f t="shared" si="44"/>
        <v>0.7848481771561362</v>
      </c>
      <c r="AS108" s="8"/>
      <c r="AT108" s="14">
        <v>45943</v>
      </c>
      <c r="AU108" s="6">
        <v>0.46875</v>
      </c>
      <c r="AV108" s="3">
        <v>1.5817240349999999</v>
      </c>
      <c r="AW108" s="7">
        <f t="shared" si="45"/>
        <v>0.56699983708776391</v>
      </c>
      <c r="AX108" s="3">
        <v>2.3522051579999999</v>
      </c>
      <c r="AY108" s="7">
        <f t="shared" si="46"/>
        <v>0.62399774147303921</v>
      </c>
      <c r="AZ108" s="3">
        <v>2.2146339930000001</v>
      </c>
      <c r="BA108" s="7">
        <f t="shared" si="47"/>
        <v>0.60973500966436101</v>
      </c>
      <c r="BB108" s="8"/>
      <c r="BC108" s="7">
        <f>AVERAGE(D108,F108,H108,M108,O108,Q108,V108,X108,Z108,AE108,AG108,AI108,AN108,AP108,AR108,AW108,AY108,BA108)</f>
        <v>0.74178156834683462</v>
      </c>
      <c r="BD108" s="7">
        <f>STDEV(D108,F108,H108,M108,O108,Q108,V108,X108,Z108,AE108,,AG108,AI108,AN108,AP108,AR108,AW108,AY108,BA108)</f>
        <v>0.19576760004495028</v>
      </c>
      <c r="BE108" s="7">
        <f>AVERAGE(D108,F108,H108,M108,O108,Q108)</f>
        <v>0.75693037322589785</v>
      </c>
      <c r="BF108" s="3">
        <f>STDEV(D108,F108,H108,M108,O108,Q108)</f>
        <v>8.7679195098257126E-2</v>
      </c>
      <c r="BJ108" s="3">
        <v>2272</v>
      </c>
      <c r="BK108" s="14">
        <v>45944</v>
      </c>
      <c r="BL108" s="6">
        <v>0.46875</v>
      </c>
      <c r="BM108" s="3">
        <v>2.273247123</v>
      </c>
      <c r="BN108" s="3">
        <v>3.692076438</v>
      </c>
      <c r="BO108" s="3">
        <v>3.5322085300000001</v>
      </c>
      <c r="BP108" s="16">
        <f t="shared" si="48"/>
        <v>3.1658440303333335</v>
      </c>
      <c r="BQ108" s="3">
        <f t="shared" si="26"/>
        <v>0.82883554100667101</v>
      </c>
      <c r="BR108" s="3">
        <f t="shared" si="49"/>
        <v>0.77713342885108738</v>
      </c>
      <c r="BT108" s="3">
        <v>2272</v>
      </c>
      <c r="BU108" s="14">
        <v>45944</v>
      </c>
      <c r="BV108" s="6">
        <v>0.46875</v>
      </c>
      <c r="BW108" s="3">
        <v>2.273247123</v>
      </c>
      <c r="BX108" s="7">
        <f t="shared" si="27"/>
        <v>0.70589650814172022</v>
      </c>
      <c r="BY108" s="3">
        <v>3.692076438</v>
      </c>
      <c r="BZ108" s="7">
        <f t="shared" si="28"/>
        <v>0.90060138638953491</v>
      </c>
      <c r="CA108" s="3">
        <v>3.5322085300000001</v>
      </c>
      <c r="CB108" s="7">
        <f t="shared" si="29"/>
        <v>0.82959425975544809</v>
      </c>
      <c r="CC108" s="8"/>
      <c r="CD108" s="7">
        <f t="shared" si="50"/>
        <v>0.81203071809556782</v>
      </c>
      <c r="CE108" s="3">
        <f t="shared" si="51"/>
        <v>9.8533526782018974E-2</v>
      </c>
    </row>
    <row r="109" spans="1:83" x14ac:dyDescent="0.25">
      <c r="A109" s="14">
        <v>45944</v>
      </c>
      <c r="B109" s="6">
        <v>0.47083333333333333</v>
      </c>
      <c r="C109" s="3">
        <v>2.2641484709999999</v>
      </c>
      <c r="D109" s="7">
        <f t="shared" si="30"/>
        <v>0.70287784435441758</v>
      </c>
      <c r="E109" s="3">
        <v>3.7342236519999998</v>
      </c>
      <c r="F109" s="7">
        <f t="shared" si="31"/>
        <v>0.91167259566091552</v>
      </c>
      <c r="G109" s="3">
        <v>3.5880577730000001</v>
      </c>
      <c r="H109" s="7">
        <f t="shared" si="32"/>
        <v>0.84332835627684399</v>
      </c>
      <c r="I109" s="8"/>
      <c r="J109" s="14">
        <v>45945</v>
      </c>
      <c r="K109" s="6">
        <v>0.47083333333333333</v>
      </c>
      <c r="L109" s="3">
        <v>1.6691369089999999</v>
      </c>
      <c r="M109" s="7">
        <f t="shared" si="33"/>
        <v>0.69689784360293006</v>
      </c>
      <c r="N109" s="3">
        <v>2.5062837579999999</v>
      </c>
      <c r="O109" s="7">
        <f t="shared" si="34"/>
        <v>0.73073289486585136</v>
      </c>
      <c r="P109" s="3">
        <v>2.314262748</v>
      </c>
      <c r="Q109" s="7">
        <f t="shared" si="35"/>
        <v>0.69941469687812441</v>
      </c>
      <c r="R109" s="8"/>
      <c r="S109" s="14">
        <v>45940</v>
      </c>
      <c r="T109" s="6">
        <v>0.47083333333333333</v>
      </c>
      <c r="U109" s="3">
        <v>1.8589747510000001</v>
      </c>
      <c r="V109" s="7">
        <f t="shared" si="36"/>
        <v>0.68870556307567254</v>
      </c>
      <c r="W109" s="3">
        <v>2.6036954240000001</v>
      </c>
      <c r="X109" s="7">
        <f t="shared" si="37"/>
        <v>0.61871096142078008</v>
      </c>
      <c r="Y109" s="3">
        <v>3.6372673569999998</v>
      </c>
      <c r="Z109" s="7">
        <f t="shared" si="38"/>
        <v>0.72560341242118775</v>
      </c>
      <c r="AA109" s="8"/>
      <c r="AB109" s="14">
        <v>45941</v>
      </c>
      <c r="AC109" s="6">
        <v>0.47083333333333333</v>
      </c>
      <c r="AD109" s="3">
        <v>2.580078571</v>
      </c>
      <c r="AE109" s="7">
        <f t="shared" si="39"/>
        <v>0.79686098402685879</v>
      </c>
      <c r="AF109" s="3">
        <v>3.7526173209999998</v>
      </c>
      <c r="AG109" s="7">
        <f t="shared" si="40"/>
        <v>0.85932396656695387</v>
      </c>
      <c r="AH109" s="3">
        <v>3.5770267069999999</v>
      </c>
      <c r="AI109" s="7">
        <f t="shared" si="41"/>
        <v>0.7944850638439761</v>
      </c>
      <c r="AJ109" s="8"/>
      <c r="AK109" s="14">
        <v>45942</v>
      </c>
      <c r="AL109" s="6">
        <v>0.47083333333333333</v>
      </c>
      <c r="AM109" s="3">
        <v>2.696910951</v>
      </c>
      <c r="AN109" s="7">
        <f t="shared" si="42"/>
        <v>0.8315203522461162</v>
      </c>
      <c r="AO109" s="3">
        <v>4.0695165959999997</v>
      </c>
      <c r="AP109" s="7">
        <f t="shared" si="43"/>
        <v>0.90081121671275655</v>
      </c>
      <c r="AQ109" s="3">
        <v>3.2916710400000002</v>
      </c>
      <c r="AR109" s="7">
        <f t="shared" si="44"/>
        <v>0.7875527434135976</v>
      </c>
      <c r="AS109" s="8"/>
      <c r="AT109" s="14">
        <v>45943</v>
      </c>
      <c r="AU109" s="6">
        <v>0.47083333333333333</v>
      </c>
      <c r="AV109" s="3">
        <v>1.5881994800000001</v>
      </c>
      <c r="AW109" s="7">
        <f t="shared" si="45"/>
        <v>0.56953195082307517</v>
      </c>
      <c r="AX109" s="3">
        <v>2.3697392480000001</v>
      </c>
      <c r="AY109" s="7">
        <f t="shared" si="46"/>
        <v>0.62920277334845798</v>
      </c>
      <c r="AZ109" s="3">
        <v>2.2147520869999999</v>
      </c>
      <c r="BA109" s="7">
        <f t="shared" si="47"/>
        <v>0.60977192797061075</v>
      </c>
      <c r="BB109" s="8"/>
      <c r="BC109" s="7">
        <f>AVERAGE(D109,F109,H109,M109,O109,Q109,V109,X109,Z109,AE109,AG109,AI109,AN109,AP109,AR109,AW109,AY109,BA109)</f>
        <v>0.74427806375050709</v>
      </c>
      <c r="BD109" s="7">
        <f>STDEV(D109,F109,H109,M109,O109,Q109,V109,X109,Z109,AE109,,AG109,AI109,AN109,AP109,AR109,AW109,AY109,BA109)</f>
        <v>0.19753535641978054</v>
      </c>
      <c r="BE109" s="7">
        <f>AVERAGE(D109,F109,H109,M109,O109,Q109)</f>
        <v>0.76415403860651387</v>
      </c>
      <c r="BF109" s="3">
        <f>STDEV(D109,F109,H109,M109,O109,Q109)</f>
        <v>9.1232253308482281E-2</v>
      </c>
      <c r="BJ109" s="3">
        <v>2273</v>
      </c>
      <c r="BK109" s="14">
        <v>45944</v>
      </c>
      <c r="BL109" s="6">
        <v>0.47083333333333333</v>
      </c>
      <c r="BM109" s="3">
        <v>2.2641484709999999</v>
      </c>
      <c r="BN109" s="3">
        <v>3.7342236519999998</v>
      </c>
      <c r="BO109" s="3">
        <v>3.5880577730000001</v>
      </c>
      <c r="BP109" s="16">
        <f t="shared" si="48"/>
        <v>3.1954766319999997</v>
      </c>
      <c r="BQ109" s="3">
        <f t="shared" si="26"/>
        <v>0.83729410697217777</v>
      </c>
      <c r="BR109" s="3">
        <f t="shared" si="49"/>
        <v>0.80985815032615094</v>
      </c>
      <c r="BT109" s="3">
        <v>2273</v>
      </c>
      <c r="BU109" s="14">
        <v>45944</v>
      </c>
      <c r="BV109" s="6">
        <v>0.47083333333333333</v>
      </c>
      <c r="BW109" s="3">
        <v>2.2641484709999999</v>
      </c>
      <c r="BX109" s="7">
        <f t="shared" si="27"/>
        <v>0.70287784435441758</v>
      </c>
      <c r="BY109" s="3">
        <v>3.7342236519999998</v>
      </c>
      <c r="BZ109" s="7">
        <f t="shared" si="28"/>
        <v>0.91167259566091552</v>
      </c>
      <c r="CA109" s="3">
        <v>3.5880577730000001</v>
      </c>
      <c r="CB109" s="7">
        <f t="shared" si="29"/>
        <v>0.84332835627684399</v>
      </c>
      <c r="CC109" s="8"/>
      <c r="CD109" s="7">
        <f t="shared" si="50"/>
        <v>0.8192929320973924</v>
      </c>
      <c r="CE109" s="3">
        <f t="shared" si="51"/>
        <v>0.10645228158616504</v>
      </c>
    </row>
    <row r="110" spans="1:83" x14ac:dyDescent="0.25">
      <c r="A110" s="14">
        <v>45944</v>
      </c>
      <c r="B110" s="6">
        <v>0.47291666666666665</v>
      </c>
      <c r="C110" s="3">
        <v>2.2537681919999999</v>
      </c>
      <c r="D110" s="7">
        <f t="shared" si="30"/>
        <v>0.69943397461202073</v>
      </c>
      <c r="E110" s="3">
        <v>3.7649595320000002</v>
      </c>
      <c r="F110" s="7">
        <f t="shared" si="31"/>
        <v>0.91974628137641856</v>
      </c>
      <c r="G110" s="3">
        <v>3.6394608110000002</v>
      </c>
      <c r="H110" s="7">
        <f t="shared" si="32"/>
        <v>0.85596906987407184</v>
      </c>
      <c r="I110" s="8"/>
      <c r="J110" s="14">
        <v>45945</v>
      </c>
      <c r="K110" s="6">
        <v>0.47291666666666665</v>
      </c>
      <c r="L110" s="3">
        <v>1.6871827260000001</v>
      </c>
      <c r="M110" s="7">
        <f t="shared" si="33"/>
        <v>0.70513766471424344</v>
      </c>
      <c r="N110" s="3">
        <v>2.532024378</v>
      </c>
      <c r="O110" s="7">
        <f t="shared" si="34"/>
        <v>0.73927515074979544</v>
      </c>
      <c r="P110" s="3">
        <v>2.3368321110000001</v>
      </c>
      <c r="Q110" s="7">
        <f t="shared" si="35"/>
        <v>0.70700947137813197</v>
      </c>
      <c r="R110" s="8"/>
      <c r="S110" s="14">
        <v>45940</v>
      </c>
      <c r="T110" s="6">
        <v>0.47291666666666665</v>
      </c>
      <c r="U110" s="3">
        <v>1.868942122</v>
      </c>
      <c r="V110" s="7">
        <f t="shared" si="36"/>
        <v>0.6907538673912671</v>
      </c>
      <c r="W110" s="3">
        <v>2.6093246539999999</v>
      </c>
      <c r="X110" s="7">
        <f t="shared" si="37"/>
        <v>0.6202332384640491</v>
      </c>
      <c r="Y110" s="3">
        <v>3.4439852059999998</v>
      </c>
      <c r="Z110" s="7">
        <f t="shared" si="38"/>
        <v>0.68621897542033039</v>
      </c>
      <c r="AA110" s="8"/>
      <c r="AB110" s="14">
        <v>45941</v>
      </c>
      <c r="AC110" s="6">
        <v>0.47291666666666665</v>
      </c>
      <c r="AD110" s="3">
        <v>2.5920354649999999</v>
      </c>
      <c r="AE110" s="7">
        <f t="shared" si="39"/>
        <v>0.80070620035435036</v>
      </c>
      <c r="AF110" s="3">
        <v>3.7890154919999999</v>
      </c>
      <c r="AG110" s="7">
        <f t="shared" si="40"/>
        <v>0.86843403932664931</v>
      </c>
      <c r="AH110" s="3">
        <v>3.5791952020000002</v>
      </c>
      <c r="AI110" s="7">
        <f t="shared" si="41"/>
        <v>0.79489442548324851</v>
      </c>
      <c r="AJ110" s="8"/>
      <c r="AK110" s="14">
        <v>45942</v>
      </c>
      <c r="AL110" s="6">
        <v>0.47291666666666665</v>
      </c>
      <c r="AM110" s="3">
        <v>2.7104157120000001</v>
      </c>
      <c r="AN110" s="7">
        <f t="shared" si="42"/>
        <v>0.83592159614614903</v>
      </c>
      <c r="AO110" s="3">
        <v>4.1200381659999996</v>
      </c>
      <c r="AP110" s="7">
        <f t="shared" si="43"/>
        <v>0.91275638716563523</v>
      </c>
      <c r="AQ110" s="3">
        <v>3.3028308380000002</v>
      </c>
      <c r="AR110" s="7">
        <f t="shared" si="44"/>
        <v>0.79044418905061165</v>
      </c>
      <c r="AS110" s="8"/>
      <c r="AT110" s="14">
        <v>45943</v>
      </c>
      <c r="AU110" s="6">
        <v>0.47291666666666665</v>
      </c>
      <c r="AV110" s="3">
        <v>1.598390636</v>
      </c>
      <c r="AW110" s="7">
        <f t="shared" si="45"/>
        <v>0.57351703078071492</v>
      </c>
      <c r="AX110" s="3">
        <v>2.389037487</v>
      </c>
      <c r="AY110" s="7">
        <f t="shared" si="46"/>
        <v>0.63493149660324022</v>
      </c>
      <c r="AZ110" s="3">
        <v>2.2188553899999999</v>
      </c>
      <c r="BA110" s="7">
        <f t="shared" si="47"/>
        <v>0.61105469421436232</v>
      </c>
      <c r="BB110" s="8"/>
      <c r="BC110" s="7">
        <f>AVERAGE(D110,F110,H110,M110,O110,Q110,V110,X110,Z110,AE110,AG110,AI110,AN110,AP110,AR110,AW110,AY110,BA110)</f>
        <v>0.74702431961696059</v>
      </c>
      <c r="BD110" s="7">
        <f>STDEV(D110,F110,H110,M110,O110,Q110,V110,X110,Z110,AE110,,AG110,AI110,AN110,AP110,AR110,AW110,AY110,BA110)</f>
        <v>0.19962779586609827</v>
      </c>
      <c r="BE110" s="7">
        <f>AVERAGE(D110,F110,H110,M110,O110,Q110)</f>
        <v>0.77109526878411361</v>
      </c>
      <c r="BF110" s="3">
        <f>STDEV(D110,F110,H110,M110,O110,Q110)</f>
        <v>9.3707994978134881E-2</v>
      </c>
      <c r="BJ110" s="3">
        <v>2274</v>
      </c>
      <c r="BK110" s="14">
        <v>45944</v>
      </c>
      <c r="BL110" s="6">
        <v>0.47291666666666665</v>
      </c>
      <c r="BM110" s="3">
        <v>2.2537681919999999</v>
      </c>
      <c r="BN110" s="3">
        <v>3.7649595320000002</v>
      </c>
      <c r="BO110" s="3">
        <v>3.6394608110000002</v>
      </c>
      <c r="BP110" s="16">
        <f t="shared" si="48"/>
        <v>3.2193961783333336</v>
      </c>
      <c r="BQ110" s="3">
        <f t="shared" si="26"/>
        <v>0.84412189289531181</v>
      </c>
      <c r="BR110" s="3">
        <f t="shared" si="49"/>
        <v>0.83860928818835823</v>
      </c>
      <c r="BT110" s="3">
        <v>2274</v>
      </c>
      <c r="BU110" s="14">
        <v>45944</v>
      </c>
      <c r="BV110" s="6">
        <v>0.47291666666666665</v>
      </c>
      <c r="BW110" s="3">
        <v>2.2537681919999999</v>
      </c>
      <c r="BX110" s="7">
        <f t="shared" si="27"/>
        <v>0.69943397461202073</v>
      </c>
      <c r="BY110" s="3">
        <v>3.7649595320000002</v>
      </c>
      <c r="BZ110" s="7">
        <f t="shared" si="28"/>
        <v>0.91974628137641856</v>
      </c>
      <c r="CA110" s="3">
        <v>3.6394608110000002</v>
      </c>
      <c r="CB110" s="7">
        <f t="shared" si="29"/>
        <v>0.85596906987407184</v>
      </c>
      <c r="CC110" s="8"/>
      <c r="CD110" s="7">
        <f t="shared" si="50"/>
        <v>0.82504977528750378</v>
      </c>
      <c r="CE110" s="3">
        <f t="shared" si="51"/>
        <v>0.11336392817497391</v>
      </c>
    </row>
    <row r="111" spans="1:83" x14ac:dyDescent="0.25">
      <c r="A111" s="14">
        <v>45944</v>
      </c>
      <c r="B111" s="6">
        <v>0.47499999999999998</v>
      </c>
      <c r="C111" s="3">
        <v>2.2543751790000002</v>
      </c>
      <c r="D111" s="7">
        <f t="shared" si="30"/>
        <v>0.69963535495674256</v>
      </c>
      <c r="E111" s="3">
        <v>3.794676044</v>
      </c>
      <c r="F111" s="7">
        <f t="shared" si="31"/>
        <v>0.9275522000112183</v>
      </c>
      <c r="G111" s="3">
        <v>3.6723157830000002</v>
      </c>
      <c r="H111" s="7">
        <f t="shared" si="32"/>
        <v>0.86404855909213985</v>
      </c>
      <c r="I111" s="8"/>
      <c r="J111" s="14">
        <v>45945</v>
      </c>
      <c r="K111" s="6">
        <v>0.47499999999999998</v>
      </c>
      <c r="L111" s="3">
        <v>1.703766522</v>
      </c>
      <c r="M111" s="7">
        <f t="shared" si="33"/>
        <v>0.71270991884862345</v>
      </c>
      <c r="N111" s="3">
        <v>2.5567048259999998</v>
      </c>
      <c r="O111" s="7">
        <f t="shared" si="34"/>
        <v>0.74746557903576416</v>
      </c>
      <c r="P111" s="3">
        <v>2.3582100179999999</v>
      </c>
      <c r="Q111" s="7">
        <f t="shared" si="35"/>
        <v>0.71420331122851366</v>
      </c>
      <c r="R111" s="8"/>
      <c r="S111" s="14">
        <v>45940</v>
      </c>
      <c r="T111" s="6">
        <v>0.47499999999999998</v>
      </c>
      <c r="U111" s="3">
        <v>1.891793984</v>
      </c>
      <c r="V111" s="7">
        <f t="shared" si="36"/>
        <v>0.69544994698476958</v>
      </c>
      <c r="W111" s="3">
        <v>2.619548118</v>
      </c>
      <c r="X111" s="7">
        <f t="shared" si="37"/>
        <v>0.62299790513247222</v>
      </c>
      <c r="Y111" s="3">
        <v>3.2397275749999999</v>
      </c>
      <c r="Z111" s="7">
        <f t="shared" si="38"/>
        <v>0.6445981027301052</v>
      </c>
      <c r="AA111" s="8"/>
      <c r="AB111" s="14">
        <v>45941</v>
      </c>
      <c r="AC111" s="6">
        <v>0.47499999999999998</v>
      </c>
      <c r="AD111" s="3">
        <v>2.6035236240000001</v>
      </c>
      <c r="AE111" s="7">
        <f t="shared" si="39"/>
        <v>0.80440067624078226</v>
      </c>
      <c r="AF111" s="3">
        <v>3.8269929579999999</v>
      </c>
      <c r="AG111" s="7">
        <f t="shared" si="40"/>
        <v>0.87793939272720489</v>
      </c>
      <c r="AH111" s="3">
        <v>3.5856967169999998</v>
      </c>
      <c r="AI111" s="7">
        <f t="shared" si="41"/>
        <v>0.79612176095700038</v>
      </c>
      <c r="AJ111" s="8"/>
      <c r="AK111" s="14">
        <v>45942</v>
      </c>
      <c r="AL111" s="6">
        <v>0.47499999999999998</v>
      </c>
      <c r="AM111" s="3">
        <v>2.7204952910000002</v>
      </c>
      <c r="AN111" s="7">
        <f t="shared" si="42"/>
        <v>0.83920656250643111</v>
      </c>
      <c r="AO111" s="3">
        <v>4.1624244360000002</v>
      </c>
      <c r="AP111" s="7">
        <f t="shared" si="43"/>
        <v>0.92277807136926837</v>
      </c>
      <c r="AQ111" s="3">
        <v>3.3156904140000001</v>
      </c>
      <c r="AR111" s="7">
        <f t="shared" si="44"/>
        <v>0.79377603832951893</v>
      </c>
      <c r="AS111" s="8"/>
      <c r="AT111" s="14">
        <v>45943</v>
      </c>
      <c r="AU111" s="6">
        <v>0.47499999999999998</v>
      </c>
      <c r="AV111" s="3">
        <v>1.6005020210000001</v>
      </c>
      <c r="AW111" s="7">
        <f t="shared" si="45"/>
        <v>0.5743426523339874</v>
      </c>
      <c r="AX111" s="3">
        <v>2.4022921469999998</v>
      </c>
      <c r="AY111" s="7">
        <f t="shared" si="46"/>
        <v>0.6388661705896197</v>
      </c>
      <c r="AZ111" s="3">
        <v>2.2291141809999999</v>
      </c>
      <c r="BA111" s="7">
        <f t="shared" si="47"/>
        <v>0.61426177660542691</v>
      </c>
      <c r="BB111" s="8"/>
      <c r="BC111" s="7">
        <f>AVERAGE(D111,F111,H111,M111,O111,Q111,V111,X111,Z111,AE111,AG111,AI111,AN111,AP111,AR111,AW111,AY111,BA111)</f>
        <v>0.74946410998219937</v>
      </c>
      <c r="BD111" s="7">
        <f>STDEV(D111,F111,H111,M111,O111,Q111,V111,X111,Z111,AE111,,AG111,AI111,AN111,AP111,AR111,AW111,AY111,BA111)</f>
        <v>0.20205920385467721</v>
      </c>
      <c r="BE111" s="7">
        <f>AVERAGE(D111,F111,H111,M111,O111,Q111)</f>
        <v>0.77760248719550029</v>
      </c>
      <c r="BF111" s="3">
        <f>STDEV(D111,F111,H111,M111,O111,Q111)</f>
        <v>9.5053087906482286E-2</v>
      </c>
      <c r="BJ111" s="3">
        <v>2275</v>
      </c>
      <c r="BK111" s="14">
        <v>45944</v>
      </c>
      <c r="BL111" s="6">
        <v>0.47499999999999998</v>
      </c>
      <c r="BM111" s="3">
        <v>2.2543751790000002</v>
      </c>
      <c r="BN111" s="3">
        <v>3.794676044</v>
      </c>
      <c r="BO111" s="3">
        <v>3.6723157830000002</v>
      </c>
      <c r="BP111" s="16">
        <f t="shared" si="48"/>
        <v>3.2404556686666672</v>
      </c>
      <c r="BQ111" s="3">
        <f t="shared" si="26"/>
        <v>0.8501332816416749</v>
      </c>
      <c r="BR111" s="3">
        <f t="shared" si="49"/>
        <v>0.85615948131404518</v>
      </c>
      <c r="BT111" s="3">
        <v>2275</v>
      </c>
      <c r="BU111" s="14">
        <v>45944</v>
      </c>
      <c r="BV111" s="6">
        <v>0.47499999999999998</v>
      </c>
      <c r="BW111" s="3">
        <v>2.2543751790000002</v>
      </c>
      <c r="BX111" s="7">
        <f t="shared" si="27"/>
        <v>0.69963535495674256</v>
      </c>
      <c r="BY111" s="3">
        <v>3.794676044</v>
      </c>
      <c r="BZ111" s="7">
        <f t="shared" si="28"/>
        <v>0.9275522000112183</v>
      </c>
      <c r="CA111" s="3">
        <v>3.6723157830000002</v>
      </c>
      <c r="CB111" s="7">
        <f t="shared" si="29"/>
        <v>0.86404855909213985</v>
      </c>
      <c r="CC111" s="8"/>
      <c r="CD111" s="7">
        <f t="shared" si="50"/>
        <v>0.8304120380200336</v>
      </c>
      <c r="CE111" s="3">
        <f t="shared" si="51"/>
        <v>0.1176226327169735</v>
      </c>
    </row>
    <row r="112" spans="1:83" x14ac:dyDescent="0.25">
      <c r="A112" s="14">
        <v>45944</v>
      </c>
      <c r="B112" s="6">
        <v>0.47708333333333336</v>
      </c>
      <c r="C112" s="3">
        <v>2.2393119499999998</v>
      </c>
      <c r="D112" s="7">
        <f t="shared" si="30"/>
        <v>0.69463782082727499</v>
      </c>
      <c r="E112" s="3">
        <v>3.8228545390000002</v>
      </c>
      <c r="F112" s="7">
        <f t="shared" si="31"/>
        <v>0.93495411310320953</v>
      </c>
      <c r="G112" s="3">
        <v>3.7074721290000001</v>
      </c>
      <c r="H112" s="7">
        <f t="shared" si="32"/>
        <v>0.8726939878100114</v>
      </c>
      <c r="I112" s="8"/>
      <c r="J112" s="14">
        <v>45945</v>
      </c>
      <c r="K112" s="6">
        <v>0.47708333333333336</v>
      </c>
      <c r="L112" s="3">
        <v>1.720941008</v>
      </c>
      <c r="M112" s="7">
        <f t="shared" si="33"/>
        <v>0.72055188534527792</v>
      </c>
      <c r="N112" s="3">
        <v>2.5866084909999998</v>
      </c>
      <c r="O112" s="7">
        <f t="shared" si="34"/>
        <v>0.75738937878486645</v>
      </c>
      <c r="P112" s="3">
        <v>2.3851555200000001</v>
      </c>
      <c r="Q112" s="7">
        <f t="shared" si="35"/>
        <v>0.72327069215014195</v>
      </c>
      <c r="R112" s="8"/>
      <c r="S112" s="14">
        <v>45940</v>
      </c>
      <c r="T112" s="6">
        <v>0.47708333333333336</v>
      </c>
      <c r="U112" s="3">
        <v>1.8988053250000001</v>
      </c>
      <c r="V112" s="7">
        <f t="shared" si="36"/>
        <v>0.69689078429567186</v>
      </c>
      <c r="W112" s="3">
        <v>2.629368355</v>
      </c>
      <c r="X112" s="7">
        <f t="shared" si="37"/>
        <v>0.62565352967518262</v>
      </c>
      <c r="Y112" s="3">
        <v>3.0490540410000002</v>
      </c>
      <c r="Z112" s="7">
        <f t="shared" si="38"/>
        <v>0.60574521461446218</v>
      </c>
      <c r="AA112" s="8"/>
      <c r="AB112" s="14">
        <v>45941</v>
      </c>
      <c r="AC112" s="6">
        <v>0.47708333333333336</v>
      </c>
      <c r="AD112" s="3">
        <v>2.619889659</v>
      </c>
      <c r="AE112" s="7">
        <f t="shared" si="39"/>
        <v>0.80966382777480939</v>
      </c>
      <c r="AF112" s="3">
        <v>3.8675840589999999</v>
      </c>
      <c r="AG112" s="7">
        <f t="shared" si="40"/>
        <v>0.88809891100371785</v>
      </c>
      <c r="AH112" s="3">
        <v>3.5994773439999999</v>
      </c>
      <c r="AI112" s="7">
        <f t="shared" si="41"/>
        <v>0.79872322421097186</v>
      </c>
      <c r="AJ112" s="8"/>
      <c r="AK112" s="14">
        <v>45942</v>
      </c>
      <c r="AL112" s="6">
        <v>0.47708333333333336</v>
      </c>
      <c r="AM112" s="3">
        <v>2.7320447520000002</v>
      </c>
      <c r="AN112" s="7">
        <f t="shared" si="42"/>
        <v>0.84297056801344572</v>
      </c>
      <c r="AO112" s="3">
        <v>4.2014379530000001</v>
      </c>
      <c r="AP112" s="7">
        <f t="shared" si="43"/>
        <v>0.93200231183786986</v>
      </c>
      <c r="AQ112" s="3">
        <v>3.3334366110000002</v>
      </c>
      <c r="AR112" s="7">
        <f t="shared" si="44"/>
        <v>0.79837398570179596</v>
      </c>
      <c r="AS112" s="8"/>
      <c r="AT112" s="14">
        <v>45943</v>
      </c>
      <c r="AU112" s="6">
        <v>0.47708333333333336</v>
      </c>
      <c r="AV112" s="3">
        <v>1.6065495030000001</v>
      </c>
      <c r="AW112" s="7">
        <f t="shared" si="45"/>
        <v>0.57670741834408357</v>
      </c>
      <c r="AX112" s="3">
        <v>2.4149921029999999</v>
      </c>
      <c r="AY112" s="7">
        <f t="shared" si="46"/>
        <v>0.6426361795148855</v>
      </c>
      <c r="AZ112" s="3">
        <v>2.222787055</v>
      </c>
      <c r="BA112" s="7">
        <f t="shared" si="47"/>
        <v>0.61228380333541421</v>
      </c>
      <c r="BB112" s="8"/>
      <c r="BC112" s="7">
        <f>AVERAGE(D112,F112,H112,M112,O112,Q112,V112,X112,Z112,AE112,AG112,AI112,AN112,AP112,AR112,AW112,AY112,BA112)</f>
        <v>0.75184709090794954</v>
      </c>
      <c r="BD112" s="7">
        <f>STDEV(D112,F112,H112,M112,O112,Q112,V112,X112,Z112,AE112,,AG112,AI112,AN112,AP112,AR112,AW112,AY112,BA112)</f>
        <v>0.20523063065230501</v>
      </c>
      <c r="BE112" s="7">
        <f>AVERAGE(D112,F112,H112,M112,O112,Q112)</f>
        <v>0.78391631300346365</v>
      </c>
      <c r="BF112" s="3">
        <f>STDEV(D112,F112,H112,M112,O112,Q112)</f>
        <v>9.7016660454227605E-2</v>
      </c>
      <c r="BJ112" s="3">
        <v>2276</v>
      </c>
      <c r="BK112" s="14">
        <v>45944</v>
      </c>
      <c r="BL112" s="6">
        <v>0.47708333333333336</v>
      </c>
      <c r="BM112" s="3">
        <v>2.2393119499999998</v>
      </c>
      <c r="BN112" s="3">
        <v>3.8228545390000002</v>
      </c>
      <c r="BO112" s="3">
        <v>3.7074721290000001</v>
      </c>
      <c r="BP112" s="16">
        <f t="shared" si="48"/>
        <v>3.2565462059999999</v>
      </c>
      <c r="BQ112" s="3">
        <f t="shared" si="26"/>
        <v>0.85472629284553248</v>
      </c>
      <c r="BR112" s="3">
        <f t="shared" si="49"/>
        <v>0.88283771091818342</v>
      </c>
      <c r="BT112" s="3">
        <v>2276</v>
      </c>
      <c r="BU112" s="14">
        <v>45944</v>
      </c>
      <c r="BV112" s="6">
        <v>0.47708333333333336</v>
      </c>
      <c r="BW112" s="3">
        <v>2.2393119499999998</v>
      </c>
      <c r="BX112" s="7">
        <f t="shared" si="27"/>
        <v>0.69463782082727499</v>
      </c>
      <c r="BY112" s="3">
        <v>3.8228545390000002</v>
      </c>
      <c r="BZ112" s="7">
        <f t="shared" si="28"/>
        <v>0.93495411310320953</v>
      </c>
      <c r="CA112" s="3">
        <v>3.7074721290000001</v>
      </c>
      <c r="CB112" s="7">
        <f t="shared" si="29"/>
        <v>0.8726939878100114</v>
      </c>
      <c r="CC112" s="8"/>
      <c r="CD112" s="7">
        <f t="shared" si="50"/>
        <v>0.83409530724683201</v>
      </c>
      <c r="CE112" s="3">
        <f t="shared" si="51"/>
        <v>0.12472118380301984</v>
      </c>
    </row>
    <row r="113" spans="1:83" x14ac:dyDescent="0.25">
      <c r="A113" s="14">
        <v>45944</v>
      </c>
      <c r="B113" s="6">
        <v>0.47916666666666669</v>
      </c>
      <c r="C113" s="3">
        <v>2.2283468540000002</v>
      </c>
      <c r="D113" s="7">
        <f t="shared" si="30"/>
        <v>0.69099992609083538</v>
      </c>
      <c r="E113" s="3">
        <v>3.840235866</v>
      </c>
      <c r="F113" s="7">
        <f t="shared" si="31"/>
        <v>0.93951983145961848</v>
      </c>
      <c r="G113" s="3">
        <v>3.7234104939999999</v>
      </c>
      <c r="H113" s="7">
        <f t="shared" si="32"/>
        <v>0.87661345084200337</v>
      </c>
      <c r="I113" s="8"/>
      <c r="J113" s="14">
        <v>45945</v>
      </c>
      <c r="K113" s="6">
        <v>0.47916666666666669</v>
      </c>
      <c r="L113" s="3">
        <v>1.742669617</v>
      </c>
      <c r="M113" s="7">
        <f t="shared" si="33"/>
        <v>0.7304732899099855</v>
      </c>
      <c r="N113" s="3">
        <v>2.6189391980000001</v>
      </c>
      <c r="O113" s="7">
        <f t="shared" si="34"/>
        <v>0.76811861421520278</v>
      </c>
      <c r="P113" s="3">
        <v>2.4094942029999999</v>
      </c>
      <c r="Q113" s="7">
        <f t="shared" si="35"/>
        <v>0.73146085724306742</v>
      </c>
      <c r="R113" s="8"/>
      <c r="S113" s="14">
        <v>45940</v>
      </c>
      <c r="T113" s="6">
        <v>0.47916666666666669</v>
      </c>
      <c r="U113" s="3">
        <v>1.905866635</v>
      </c>
      <c r="V113" s="7">
        <f t="shared" si="36"/>
        <v>0.69834189028407645</v>
      </c>
      <c r="W113" s="3">
        <v>2.6407596510000002</v>
      </c>
      <c r="X113" s="7">
        <f t="shared" si="37"/>
        <v>0.62873400576052341</v>
      </c>
      <c r="Y113" s="3">
        <v>2.8706560859999999</v>
      </c>
      <c r="Z113" s="7">
        <f t="shared" si="38"/>
        <v>0.56939367887550363</v>
      </c>
      <c r="AA113" s="8"/>
      <c r="AB113" s="14">
        <v>45941</v>
      </c>
      <c r="AC113" s="6">
        <v>0.47916666666666669</v>
      </c>
      <c r="AD113" s="3">
        <v>2.637481476</v>
      </c>
      <c r="AE113" s="7">
        <f t="shared" si="39"/>
        <v>0.81532117841776441</v>
      </c>
      <c r="AF113" s="3">
        <v>3.9107273469999999</v>
      </c>
      <c r="AG113" s="7">
        <f t="shared" si="40"/>
        <v>0.89889721437924985</v>
      </c>
      <c r="AH113" s="3">
        <v>3.6150315860000002</v>
      </c>
      <c r="AI113" s="7">
        <f t="shared" si="41"/>
        <v>0.80165950490461391</v>
      </c>
      <c r="AJ113" s="8"/>
      <c r="AK113" s="14">
        <v>45942</v>
      </c>
      <c r="AL113" s="6">
        <v>0.47916666666666669</v>
      </c>
      <c r="AM113" s="3">
        <v>2.719634653</v>
      </c>
      <c r="AN113" s="7">
        <f t="shared" si="42"/>
        <v>0.83892607788714479</v>
      </c>
      <c r="AO113" s="3">
        <v>4.232229072</v>
      </c>
      <c r="AP113" s="7">
        <f t="shared" si="43"/>
        <v>0.93928247286393995</v>
      </c>
      <c r="AQ113" s="3">
        <v>3.3375421859999999</v>
      </c>
      <c r="AR113" s="7">
        <f t="shared" si="44"/>
        <v>0.79943771883757342</v>
      </c>
      <c r="AS113" s="8"/>
      <c r="AT113" s="14">
        <v>45943</v>
      </c>
      <c r="AU113" s="6">
        <v>0.47916666666666669</v>
      </c>
      <c r="AV113" s="3">
        <v>1.614090112</v>
      </c>
      <c r="AW113" s="7">
        <f t="shared" si="45"/>
        <v>0.57965604652662717</v>
      </c>
      <c r="AX113" s="3">
        <v>2.4304184640000002</v>
      </c>
      <c r="AY113" s="7">
        <f t="shared" si="46"/>
        <v>0.64721552755785305</v>
      </c>
      <c r="AZ113" s="3">
        <v>2.2334741999999999</v>
      </c>
      <c r="BA113" s="7">
        <f t="shared" si="47"/>
        <v>0.61562479688331417</v>
      </c>
      <c r="BB113" s="8"/>
      <c r="BC113" s="7">
        <f>AVERAGE(D113,F113,H113,M113,O113,Q113,V113,X113,Z113,AE113,AG113,AI113,AN113,AP113,AR113,AW113,AY113,BA113)</f>
        <v>0.7538708934966053</v>
      </c>
      <c r="BD113" s="7">
        <f>STDEV(D113,F113,H113,M113,O113,Q113,V113,X113,Z113,AE113,,AG113,AI113,AN113,AP113,AR113,AW113,AY113,BA113)</f>
        <v>0.20783804670117381</v>
      </c>
      <c r="BE113" s="7">
        <f>AVERAGE(D113,F113,H113,M113,O113,Q113)</f>
        <v>0.7895309949601188</v>
      </c>
      <c r="BF113" s="3">
        <f>STDEV(D113,F113,H113,M113,O113,Q113)</f>
        <v>9.7063711240451447E-2</v>
      </c>
      <c r="BJ113" s="3">
        <v>2277</v>
      </c>
      <c r="BK113" s="14">
        <v>45944</v>
      </c>
      <c r="BL113" s="6">
        <v>0.47916666666666669</v>
      </c>
      <c r="BM113" s="3">
        <v>2.2283468540000002</v>
      </c>
      <c r="BN113" s="3">
        <v>3.840235866</v>
      </c>
      <c r="BO113" s="3">
        <v>3.7234104939999999</v>
      </c>
      <c r="BP113" s="16">
        <f t="shared" si="48"/>
        <v>3.263997738</v>
      </c>
      <c r="BQ113" s="3">
        <f t="shared" si="26"/>
        <v>0.85685331752176896</v>
      </c>
      <c r="BR113" s="3">
        <f t="shared" si="49"/>
        <v>0.89880009292012397</v>
      </c>
      <c r="BT113" s="3">
        <v>2277</v>
      </c>
      <c r="BU113" s="14">
        <v>45944</v>
      </c>
      <c r="BV113" s="6">
        <v>0.47916666666666669</v>
      </c>
      <c r="BW113" s="3">
        <v>2.2283468540000002</v>
      </c>
      <c r="BX113" s="7">
        <f t="shared" si="27"/>
        <v>0.69099992609083538</v>
      </c>
      <c r="BY113" s="3">
        <v>3.840235866</v>
      </c>
      <c r="BZ113" s="7">
        <f t="shared" si="28"/>
        <v>0.93951983145961848</v>
      </c>
      <c r="CA113" s="3">
        <v>3.7234104939999999</v>
      </c>
      <c r="CB113" s="7">
        <f t="shared" si="29"/>
        <v>0.87661345084200337</v>
      </c>
      <c r="CC113" s="8"/>
      <c r="CD113" s="7">
        <f t="shared" si="50"/>
        <v>0.83571106946415252</v>
      </c>
      <c r="CE113" s="3">
        <f t="shared" si="51"/>
        <v>0.12921025285522555</v>
      </c>
    </row>
    <row r="114" spans="1:83" x14ac:dyDescent="0.25">
      <c r="A114" s="14">
        <v>45944</v>
      </c>
      <c r="B114" s="6">
        <v>0.48125000000000001</v>
      </c>
      <c r="C114" s="3">
        <v>2.2153956830000001</v>
      </c>
      <c r="D114" s="7">
        <f t="shared" si="30"/>
        <v>0.68670311037562115</v>
      </c>
      <c r="E114" s="3">
        <v>3.8577748440000001</v>
      </c>
      <c r="F114" s="7">
        <f t="shared" si="31"/>
        <v>0.94412696150252351</v>
      </c>
      <c r="G114" s="3">
        <v>3.736627521</v>
      </c>
      <c r="H114" s="7">
        <f t="shared" si="32"/>
        <v>0.87986369945403731</v>
      </c>
      <c r="I114" s="8"/>
      <c r="J114" s="14">
        <v>45945</v>
      </c>
      <c r="K114" s="6">
        <v>0.48125000000000001</v>
      </c>
      <c r="L114" s="3">
        <v>1.762846726</v>
      </c>
      <c r="M114" s="7">
        <f t="shared" si="33"/>
        <v>0.73968627088521499</v>
      </c>
      <c r="N114" s="3">
        <v>2.6531684900000001</v>
      </c>
      <c r="O114" s="7">
        <f t="shared" si="34"/>
        <v>0.77947791212606266</v>
      </c>
      <c r="P114" s="3">
        <v>2.4413410419999999</v>
      </c>
      <c r="Q114" s="7">
        <f t="shared" si="35"/>
        <v>0.74217757799159034</v>
      </c>
      <c r="R114" s="8"/>
      <c r="S114" s="14">
        <v>45940</v>
      </c>
      <c r="T114" s="6">
        <v>0.48125000000000001</v>
      </c>
      <c r="U114" s="3">
        <v>1.9072475040000001</v>
      </c>
      <c r="V114" s="7">
        <f t="shared" si="36"/>
        <v>0.69862566019009997</v>
      </c>
      <c r="W114" s="3">
        <v>2.6581859099999998</v>
      </c>
      <c r="X114" s="7">
        <f t="shared" si="37"/>
        <v>0.63344647869656623</v>
      </c>
      <c r="Y114" s="3">
        <v>2.6853584449999999</v>
      </c>
      <c r="Z114" s="7">
        <f t="shared" si="38"/>
        <v>0.53163621792727567</v>
      </c>
      <c r="AA114" s="8"/>
      <c r="AB114" s="14">
        <v>45941</v>
      </c>
      <c r="AC114" s="6">
        <v>0.48125000000000001</v>
      </c>
      <c r="AD114" s="3">
        <v>2.6539363219999998</v>
      </c>
      <c r="AE114" s="7">
        <f t="shared" si="39"/>
        <v>0.82061289067226462</v>
      </c>
      <c r="AF114" s="3">
        <v>3.956802943</v>
      </c>
      <c r="AG114" s="7">
        <f t="shared" si="40"/>
        <v>0.91042944307300289</v>
      </c>
      <c r="AH114" s="3">
        <v>3.6421908670000001</v>
      </c>
      <c r="AI114" s="7">
        <f t="shared" si="41"/>
        <v>0.80678654821881046</v>
      </c>
      <c r="AJ114" s="8"/>
      <c r="AK114" s="14">
        <v>45942</v>
      </c>
      <c r="AL114" s="6">
        <v>0.48125000000000001</v>
      </c>
      <c r="AM114" s="3">
        <v>2.7310849859999999</v>
      </c>
      <c r="AN114" s="7">
        <f t="shared" si="42"/>
        <v>0.8426577772685403</v>
      </c>
      <c r="AO114" s="3">
        <v>4.2703590849999999</v>
      </c>
      <c r="AP114" s="7">
        <f t="shared" si="43"/>
        <v>0.94829782026219944</v>
      </c>
      <c r="AQ114" s="3">
        <v>3.352478622</v>
      </c>
      <c r="AR114" s="7">
        <f t="shared" si="44"/>
        <v>0.80330767174395579</v>
      </c>
      <c r="AS114" s="8"/>
      <c r="AT114" s="14">
        <v>45943</v>
      </c>
      <c r="AU114" s="6">
        <v>0.48125000000000001</v>
      </c>
      <c r="AV114" s="3">
        <v>1.6209203050000001</v>
      </c>
      <c r="AW114" s="7">
        <f t="shared" si="45"/>
        <v>0.58232687849417952</v>
      </c>
      <c r="AX114" s="3">
        <v>2.4508939879999998</v>
      </c>
      <c r="AY114" s="7">
        <f t="shared" si="46"/>
        <v>0.65329373036654725</v>
      </c>
      <c r="AZ114" s="3">
        <v>2.2562033349999999</v>
      </c>
      <c r="BA114" s="7">
        <f t="shared" si="47"/>
        <v>0.62273033286924373</v>
      </c>
      <c r="BB114" s="8"/>
      <c r="BC114" s="7">
        <f>AVERAGE(D114,F114,H114,M114,O114,Q114,V114,X114,Z114,AE114,AG114,AI114,AN114,AP114,AR114,AW114,AY114,BA114)</f>
        <v>0.75701038789542963</v>
      </c>
      <c r="BD114" s="7">
        <f>STDEV(D114,F114,H114,M114,O114,Q114,V114,X114,Z114,AE114,,AG114,AI114,AN114,AP114,AR114,AW114,AY114,BA114)</f>
        <v>0.21132914036880249</v>
      </c>
      <c r="BE114" s="7">
        <f>AVERAGE(D114,F114,H114,M114,O114,Q114)</f>
        <v>0.79533925538917494</v>
      </c>
      <c r="BF114" s="3">
        <f>STDEV(D114,F114,H114,M114,O114,Q114)</f>
        <v>9.7220343525813283E-2</v>
      </c>
      <c r="BJ114" s="3">
        <v>2278</v>
      </c>
      <c r="BK114" s="14">
        <v>45944</v>
      </c>
      <c r="BL114" s="6">
        <v>0.48125000000000001</v>
      </c>
      <c r="BM114" s="3">
        <v>2.2153956830000001</v>
      </c>
      <c r="BN114" s="3">
        <v>3.8577748440000001</v>
      </c>
      <c r="BO114" s="3">
        <v>3.736627521</v>
      </c>
      <c r="BP114" s="16">
        <f t="shared" si="48"/>
        <v>3.269932682666667</v>
      </c>
      <c r="BQ114" s="3">
        <f t="shared" si="26"/>
        <v>0.8585474354237117</v>
      </c>
      <c r="BR114" s="3">
        <f t="shared" si="49"/>
        <v>0.91526246575340098</v>
      </c>
      <c r="BT114" s="3">
        <v>2278</v>
      </c>
      <c r="BU114" s="14">
        <v>45944</v>
      </c>
      <c r="BV114" s="6">
        <v>0.48125000000000001</v>
      </c>
      <c r="BW114" s="3">
        <v>2.2153956830000001</v>
      </c>
      <c r="BX114" s="7">
        <f t="shared" si="27"/>
        <v>0.68670311037562115</v>
      </c>
      <c r="BY114" s="3">
        <v>3.8577748440000001</v>
      </c>
      <c r="BZ114" s="7">
        <f t="shared" si="28"/>
        <v>0.94412696150252351</v>
      </c>
      <c r="CA114" s="3">
        <v>3.736627521</v>
      </c>
      <c r="CB114" s="7">
        <f t="shared" si="29"/>
        <v>0.87986369945403731</v>
      </c>
      <c r="CC114" s="8"/>
      <c r="CD114" s="7">
        <f t="shared" si="50"/>
        <v>0.83689792377739403</v>
      </c>
      <c r="CE114" s="3">
        <f t="shared" si="51"/>
        <v>0.13398247345034719</v>
      </c>
    </row>
    <row r="115" spans="1:83" x14ac:dyDescent="0.25">
      <c r="A115" s="14">
        <v>45944</v>
      </c>
      <c r="B115" s="6">
        <v>0.48333333333333334</v>
      </c>
      <c r="C115" s="3">
        <v>2.190602218</v>
      </c>
      <c r="D115" s="7">
        <f t="shared" si="30"/>
        <v>0.67847737155658994</v>
      </c>
      <c r="E115" s="3">
        <v>3.8615582559999999</v>
      </c>
      <c r="F115" s="7">
        <f t="shared" si="31"/>
        <v>0.94512078629036944</v>
      </c>
      <c r="G115" s="3">
        <v>3.7316426300000001</v>
      </c>
      <c r="H115" s="7">
        <f t="shared" si="32"/>
        <v>0.87863784623803876</v>
      </c>
      <c r="I115" s="8"/>
      <c r="J115" s="14">
        <v>45945</v>
      </c>
      <c r="K115" s="6">
        <v>0.48333333333333334</v>
      </c>
      <c r="L115" s="3">
        <v>1.7848336140000001</v>
      </c>
      <c r="M115" s="7">
        <f t="shared" si="33"/>
        <v>0.74972560708786429</v>
      </c>
      <c r="N115" s="3">
        <v>2.6918662379999998</v>
      </c>
      <c r="O115" s="7">
        <f t="shared" si="34"/>
        <v>0.79232010728485747</v>
      </c>
      <c r="P115" s="3">
        <v>2.468766982</v>
      </c>
      <c r="Q115" s="7">
        <f t="shared" si="35"/>
        <v>0.75140663021387666</v>
      </c>
      <c r="R115" s="8"/>
      <c r="S115" s="14">
        <v>45940</v>
      </c>
      <c r="T115" s="6">
        <v>0.48333333333333334</v>
      </c>
      <c r="U115" s="3">
        <v>1.9116189260000001</v>
      </c>
      <c r="V115" s="7">
        <f t="shared" si="36"/>
        <v>0.69952399161048007</v>
      </c>
      <c r="W115" s="3">
        <v>2.6837495680000001</v>
      </c>
      <c r="X115" s="7">
        <f t="shared" si="37"/>
        <v>0.64035949694513339</v>
      </c>
      <c r="Y115" s="3">
        <v>2.479581617</v>
      </c>
      <c r="Z115" s="7">
        <f t="shared" si="38"/>
        <v>0.48970578370625828</v>
      </c>
      <c r="AA115" s="8"/>
      <c r="AB115" s="14">
        <v>45941</v>
      </c>
      <c r="AC115" s="6">
        <v>0.48333333333333334</v>
      </c>
      <c r="AD115" s="3">
        <v>2.6591102169999998</v>
      </c>
      <c r="AE115" s="7">
        <f t="shared" si="39"/>
        <v>0.82227676304001562</v>
      </c>
      <c r="AF115" s="3">
        <v>3.9960237240000001</v>
      </c>
      <c r="AG115" s="7">
        <f t="shared" si="40"/>
        <v>0.92024598491523113</v>
      </c>
      <c r="AH115" s="3">
        <v>3.661334133</v>
      </c>
      <c r="AI115" s="7">
        <f t="shared" si="41"/>
        <v>0.81040035353115236</v>
      </c>
      <c r="AJ115" s="8"/>
      <c r="AK115" s="14">
        <v>45942</v>
      </c>
      <c r="AL115" s="6">
        <v>0.48333333333333334</v>
      </c>
      <c r="AM115" s="3">
        <v>2.7457598139999999</v>
      </c>
      <c r="AN115" s="7">
        <f t="shared" si="42"/>
        <v>0.84744034966793558</v>
      </c>
      <c r="AO115" s="3">
        <v>4.3023865939999997</v>
      </c>
      <c r="AP115" s="7">
        <f t="shared" si="43"/>
        <v>0.95587030967981068</v>
      </c>
      <c r="AQ115" s="3">
        <v>3.3654999430000001</v>
      </c>
      <c r="AR115" s="7">
        <f t="shared" si="44"/>
        <v>0.80668142831137846</v>
      </c>
      <c r="AS115" s="8"/>
      <c r="AT115" s="14">
        <v>45943</v>
      </c>
      <c r="AU115" s="6">
        <v>0.48333333333333334</v>
      </c>
      <c r="AV115" s="3">
        <v>1.6350324919999999</v>
      </c>
      <c r="AW115" s="7">
        <f t="shared" si="45"/>
        <v>0.58784521160302061</v>
      </c>
      <c r="AX115" s="3">
        <v>2.4655509879999999</v>
      </c>
      <c r="AY115" s="7">
        <f t="shared" si="46"/>
        <v>0.65764469196181752</v>
      </c>
      <c r="AZ115" s="3">
        <v>2.2657888989999999</v>
      </c>
      <c r="BA115" s="7">
        <f t="shared" si="47"/>
        <v>0.62572695240392606</v>
      </c>
      <c r="BB115" s="8"/>
      <c r="BC115" s="7">
        <f>AVERAGE(D115,F115,H115,M115,O115,Q115,V115,X115,Z115,AE115,AG115,AI115,AN115,AP115,AR115,AW115,AY115,BA115)</f>
        <v>0.75885609255820874</v>
      </c>
      <c r="BD115" s="7">
        <f>STDEV(D115,F115,H115,M115,O115,Q115,V115,X115,Z115,AE115,,AG115,AI115,AN115,AP115,AR115,AW115,AY115,BA115)</f>
        <v>0.21489090885426398</v>
      </c>
      <c r="BE115" s="7">
        <f>AVERAGE(D115,F115,H115,M115,O115,Q115)</f>
        <v>0.79928139144526611</v>
      </c>
      <c r="BF115" s="3">
        <f>STDEV(D115,F115,H115,M115,O115,Q115)</f>
        <v>9.6908632464531949E-2</v>
      </c>
      <c r="BJ115" s="3">
        <v>2279</v>
      </c>
      <c r="BK115" s="14">
        <v>45944</v>
      </c>
      <c r="BL115" s="6">
        <v>0.48333333333333334</v>
      </c>
      <c r="BM115" s="3">
        <v>2.190602218</v>
      </c>
      <c r="BN115" s="3">
        <v>3.8615582559999999</v>
      </c>
      <c r="BO115" s="3">
        <v>3.7316426300000001</v>
      </c>
      <c r="BP115" s="16">
        <f t="shared" si="48"/>
        <v>3.2612677013333333</v>
      </c>
      <c r="BQ115" s="3">
        <f t="shared" si="26"/>
        <v>0.85607403409964444</v>
      </c>
      <c r="BR115" s="3">
        <f t="shared" si="49"/>
        <v>0.92949607334877382</v>
      </c>
      <c r="BT115" s="3">
        <v>2279</v>
      </c>
      <c r="BU115" s="14">
        <v>45944</v>
      </c>
      <c r="BV115" s="6">
        <v>0.48333333333333334</v>
      </c>
      <c r="BW115" s="3">
        <v>2.190602218</v>
      </c>
      <c r="BX115" s="7">
        <f t="shared" si="27"/>
        <v>0.67847737155658994</v>
      </c>
      <c r="BY115" s="3">
        <v>3.8615582559999999</v>
      </c>
      <c r="BZ115" s="7">
        <f t="shared" si="28"/>
        <v>0.94512078629036944</v>
      </c>
      <c r="CA115" s="3">
        <v>3.7316426300000001</v>
      </c>
      <c r="CB115" s="7">
        <f t="shared" si="29"/>
        <v>0.87863784623803876</v>
      </c>
      <c r="CC115" s="8"/>
      <c r="CD115" s="7">
        <f t="shared" si="50"/>
        <v>0.83407866802833264</v>
      </c>
      <c r="CE115" s="3">
        <f t="shared" si="51"/>
        <v>0.13879415667550976</v>
      </c>
    </row>
    <row r="116" spans="1:83" x14ac:dyDescent="0.25">
      <c r="A116" s="14">
        <v>45944</v>
      </c>
      <c r="B116" s="6">
        <v>0.48541666666666666</v>
      </c>
      <c r="C116" s="3">
        <v>2.189010063</v>
      </c>
      <c r="D116" s="7">
        <f t="shared" si="30"/>
        <v>0.67794914158996711</v>
      </c>
      <c r="E116" s="3">
        <v>3.9117758230000002</v>
      </c>
      <c r="F116" s="7">
        <f t="shared" si="31"/>
        <v>0.9583119118854464</v>
      </c>
      <c r="G116" s="3">
        <v>3.7042371219999999</v>
      </c>
      <c r="H116" s="7">
        <f t="shared" si="32"/>
        <v>0.87189845512239028</v>
      </c>
      <c r="I116" s="8"/>
      <c r="J116" s="14">
        <v>45945</v>
      </c>
      <c r="K116" s="6">
        <v>0.48541666666666666</v>
      </c>
      <c r="L116" s="3">
        <v>1.802441792</v>
      </c>
      <c r="M116" s="7">
        <f t="shared" si="33"/>
        <v>0.75776559978069524</v>
      </c>
      <c r="N116" s="3">
        <v>2.7264892930000002</v>
      </c>
      <c r="O116" s="7">
        <f t="shared" si="34"/>
        <v>0.80381007898304779</v>
      </c>
      <c r="P116" s="3">
        <v>2.4987326529999998</v>
      </c>
      <c r="Q116" s="7">
        <f t="shared" si="35"/>
        <v>0.76149032260636518</v>
      </c>
      <c r="R116" s="8"/>
      <c r="S116" s="14">
        <v>45940</v>
      </c>
      <c r="T116" s="6">
        <v>0.48541666666666666</v>
      </c>
      <c r="U116" s="3">
        <v>1.9175432539999999</v>
      </c>
      <c r="V116" s="7">
        <f t="shared" si="36"/>
        <v>0.70074144670564975</v>
      </c>
      <c r="W116" s="3">
        <v>2.709394385</v>
      </c>
      <c r="X116" s="7">
        <f t="shared" si="37"/>
        <v>0.64729446250844069</v>
      </c>
      <c r="Y116" s="3">
        <v>2.2774657829999998</v>
      </c>
      <c r="Z116" s="7">
        <f t="shared" si="38"/>
        <v>0.4485213376005816</v>
      </c>
      <c r="AA116" s="8"/>
      <c r="AB116" s="14">
        <v>45941</v>
      </c>
      <c r="AC116" s="6">
        <v>0.48541666666666666</v>
      </c>
      <c r="AD116" s="3">
        <v>2.675748681</v>
      </c>
      <c r="AE116" s="7">
        <f t="shared" si="39"/>
        <v>0.82762752498849346</v>
      </c>
      <c r="AF116" s="3">
        <v>4.0367522029999998</v>
      </c>
      <c r="AG116" s="7">
        <f t="shared" si="40"/>
        <v>0.9304398874352704</v>
      </c>
      <c r="AH116" s="3">
        <v>3.6848744770000001</v>
      </c>
      <c r="AI116" s="7">
        <f t="shared" si="41"/>
        <v>0.8148442253449566</v>
      </c>
      <c r="AJ116" s="8"/>
      <c r="AK116" s="14">
        <v>45942</v>
      </c>
      <c r="AL116" s="6">
        <v>0.48541666666666666</v>
      </c>
      <c r="AM116" s="3">
        <v>2.756843199</v>
      </c>
      <c r="AN116" s="7">
        <f t="shared" si="42"/>
        <v>0.85105245954703423</v>
      </c>
      <c r="AO116" s="3">
        <v>4.3440286720000003</v>
      </c>
      <c r="AP116" s="7">
        <f t="shared" si="43"/>
        <v>0.9657160393299794</v>
      </c>
      <c r="AQ116" s="3">
        <v>3.3746365859999998</v>
      </c>
      <c r="AR116" s="7">
        <f t="shared" si="44"/>
        <v>0.80904868500718108</v>
      </c>
      <c r="AS116" s="8"/>
      <c r="AT116" s="14">
        <v>45943</v>
      </c>
      <c r="AU116" s="6">
        <v>0.48541666666666666</v>
      </c>
      <c r="AV116" s="3">
        <v>1.646601711</v>
      </c>
      <c r="AW116" s="7">
        <f t="shared" si="45"/>
        <v>0.59236915989332717</v>
      </c>
      <c r="AX116" s="3">
        <v>2.4805873900000002</v>
      </c>
      <c r="AY116" s="7">
        <f t="shared" si="46"/>
        <v>0.66210827984699494</v>
      </c>
      <c r="AZ116" s="3">
        <v>2.275931156</v>
      </c>
      <c r="BA116" s="7">
        <f t="shared" si="47"/>
        <v>0.62889760417277007</v>
      </c>
      <c r="BB116" s="8"/>
      <c r="BC116" s="7">
        <f>AVERAGE(D116,F116,H116,M116,O116,Q116,V116,X116,Z116,AE116,AG116,AI116,AN116,AP116,AR116,AW116,AY116,BA116)</f>
        <v>0.76166036790825509</v>
      </c>
      <c r="BD116" s="7">
        <f>STDEV(D116,F116,H116,M116,O116,Q116,V116,X116,Z116,AE116,,AG116,AI116,AN116,AP116,AR116,AW116,AY116,BA116)</f>
        <v>0.21957054214348562</v>
      </c>
      <c r="BE116" s="7">
        <f>AVERAGE(D116,F116,H116,M116,O116,Q116)</f>
        <v>0.8052042516613187</v>
      </c>
      <c r="BF116" s="3">
        <f>STDEV(D116,F116,H116,M116,O116,Q116)</f>
        <v>9.823157581655155E-2</v>
      </c>
      <c r="BJ116" s="3">
        <v>2280</v>
      </c>
      <c r="BK116" s="14">
        <v>45944</v>
      </c>
      <c r="BL116" s="6">
        <v>0.48541666666666666</v>
      </c>
      <c r="BM116" s="3">
        <v>2.189010063</v>
      </c>
      <c r="BN116" s="3">
        <v>3.9117758230000002</v>
      </c>
      <c r="BO116" s="3">
        <v>3.7042371219999999</v>
      </c>
      <c r="BP116" s="16">
        <f t="shared" si="48"/>
        <v>3.2683410026666668</v>
      </c>
      <c r="BQ116" s="3">
        <f t="shared" si="26"/>
        <v>0.8580930936002219</v>
      </c>
      <c r="BR116" s="3">
        <f t="shared" si="49"/>
        <v>0.94047038023240614</v>
      </c>
      <c r="BT116" s="3">
        <v>2280</v>
      </c>
      <c r="BU116" s="14">
        <v>45944</v>
      </c>
      <c r="BV116" s="6">
        <v>0.48541666666666666</v>
      </c>
      <c r="BW116" s="3">
        <v>2.189010063</v>
      </c>
      <c r="BX116" s="7">
        <f t="shared" si="27"/>
        <v>0.67794914158996711</v>
      </c>
      <c r="BY116" s="3">
        <v>3.9117758230000002</v>
      </c>
      <c r="BZ116" s="7">
        <f t="shared" si="28"/>
        <v>0.9583119118854464</v>
      </c>
      <c r="CA116" s="3">
        <v>3.7042371219999999</v>
      </c>
      <c r="CB116" s="7">
        <f t="shared" si="29"/>
        <v>0.87189845512239028</v>
      </c>
      <c r="CC116" s="8"/>
      <c r="CD116" s="7">
        <f t="shared" si="50"/>
        <v>0.83605316953260134</v>
      </c>
      <c r="CE116" s="3">
        <f t="shared" si="51"/>
        <v>0.14357744988750432</v>
      </c>
    </row>
    <row r="117" spans="1:83" x14ac:dyDescent="0.25">
      <c r="A117" s="14">
        <v>45944</v>
      </c>
      <c r="B117" s="6">
        <v>0.48749999999999999</v>
      </c>
      <c r="C117" s="3">
        <v>2.1739010680000002</v>
      </c>
      <c r="D117" s="7">
        <f t="shared" si="30"/>
        <v>0.67293642365449302</v>
      </c>
      <c r="E117" s="3">
        <v>3.8976791820000001</v>
      </c>
      <c r="F117" s="7">
        <f t="shared" si="31"/>
        <v>0.95460901321853742</v>
      </c>
      <c r="G117" s="3">
        <v>3.6635389960000002</v>
      </c>
      <c r="H117" s="7">
        <f t="shared" si="32"/>
        <v>0.86189022652878289</v>
      </c>
      <c r="I117" s="8"/>
      <c r="J117" s="14">
        <v>45945</v>
      </c>
      <c r="K117" s="6">
        <v>0.48749999999999999</v>
      </c>
      <c r="L117" s="3">
        <v>1.8178977080000001</v>
      </c>
      <c r="M117" s="7">
        <f t="shared" si="33"/>
        <v>0.76482285759016366</v>
      </c>
      <c r="N117" s="3">
        <v>2.7603313260000002</v>
      </c>
      <c r="O117" s="7">
        <f t="shared" si="34"/>
        <v>0.81504086151737976</v>
      </c>
      <c r="P117" s="3">
        <v>2.529980251</v>
      </c>
      <c r="Q117" s="7">
        <f t="shared" si="35"/>
        <v>0.77200539387695832</v>
      </c>
      <c r="R117" s="8"/>
      <c r="S117" s="14">
        <v>45940</v>
      </c>
      <c r="T117" s="6">
        <v>0.48749999999999999</v>
      </c>
      <c r="U117" s="3">
        <v>1.931646223</v>
      </c>
      <c r="V117" s="7">
        <f t="shared" si="36"/>
        <v>0.70363962038308137</v>
      </c>
      <c r="W117" s="3">
        <v>2.7303400849999999</v>
      </c>
      <c r="X117" s="7">
        <f t="shared" si="37"/>
        <v>0.65295867560067544</v>
      </c>
      <c r="Y117" s="3">
        <v>2.1094613099999999</v>
      </c>
      <c r="Z117" s="7">
        <f t="shared" si="38"/>
        <v>0.41428764582667987</v>
      </c>
      <c r="AA117" s="8"/>
      <c r="AB117" s="14">
        <v>45941</v>
      </c>
      <c r="AC117" s="6">
        <v>0.48749999999999999</v>
      </c>
      <c r="AD117" s="3">
        <v>2.6877159150000001</v>
      </c>
      <c r="AE117" s="7">
        <f t="shared" si="39"/>
        <v>0.83147606655553541</v>
      </c>
      <c r="AF117" s="3">
        <v>4.0697778109999998</v>
      </c>
      <c r="AG117" s="7">
        <f t="shared" si="40"/>
        <v>0.93870584376074562</v>
      </c>
      <c r="AH117" s="3">
        <v>3.7070314949999998</v>
      </c>
      <c r="AI117" s="7">
        <f t="shared" si="41"/>
        <v>0.81902695724420793</v>
      </c>
      <c r="AJ117" s="8"/>
      <c r="AK117" s="14">
        <v>45942</v>
      </c>
      <c r="AL117" s="6">
        <v>0.48749999999999999</v>
      </c>
      <c r="AM117" s="3">
        <v>2.7659227569999998</v>
      </c>
      <c r="AN117" s="7">
        <f t="shared" si="42"/>
        <v>0.85401151593185232</v>
      </c>
      <c r="AO117" s="3">
        <v>4.3768094700000004</v>
      </c>
      <c r="AP117" s="7">
        <f t="shared" si="43"/>
        <v>0.97346663416880541</v>
      </c>
      <c r="AQ117" s="3">
        <v>3.3914636389999999</v>
      </c>
      <c r="AR117" s="7">
        <f t="shared" si="44"/>
        <v>0.81340848694809931</v>
      </c>
      <c r="AS117" s="8"/>
      <c r="AT117" s="14">
        <v>45943</v>
      </c>
      <c r="AU117" s="6">
        <v>0.48749999999999999</v>
      </c>
      <c r="AV117" s="3">
        <v>1.667752538</v>
      </c>
      <c r="AW117" s="7">
        <f t="shared" si="45"/>
        <v>0.6006398346592916</v>
      </c>
      <c r="AX117" s="3">
        <v>2.4945364369999998</v>
      </c>
      <c r="AY117" s="7">
        <f t="shared" si="46"/>
        <v>0.66624908408985617</v>
      </c>
      <c r="AZ117" s="3">
        <v>2.2852139199999999</v>
      </c>
      <c r="BA117" s="7">
        <f t="shared" si="47"/>
        <v>0.6317995629869041</v>
      </c>
      <c r="BB117" s="8"/>
      <c r="BC117" s="7">
        <f>AVERAGE(D117,F117,H117,M117,O117,Q117,V117,X117,Z117,AE117,AG117,AI117,AN117,AP117,AR117,AW117,AY117,BA117)</f>
        <v>0.76338748358566944</v>
      </c>
      <c r="BD117" s="7">
        <f>STDEV(D117,F117,H117,M117,O117,Q117,V117,X117,Z117,AE117,,AG117,AI117,AN117,AP117,AR117,AW117,AY117,BA117)</f>
        <v>0.22279444648733732</v>
      </c>
      <c r="BE117" s="7">
        <f>AVERAGE(D117,F117,H117,M117,O117,Q117)</f>
        <v>0.80688412939771925</v>
      </c>
      <c r="BF117" s="3">
        <f>STDEV(D117,F117,H117,M117,O117,Q117)</f>
        <v>9.5752293916968642E-2</v>
      </c>
      <c r="BJ117" s="3">
        <v>2281</v>
      </c>
      <c r="BK117" s="14">
        <v>45944</v>
      </c>
      <c r="BL117" s="6">
        <v>0.48749999999999999</v>
      </c>
      <c r="BM117" s="3">
        <v>2.1739010680000002</v>
      </c>
      <c r="BN117" s="3">
        <v>3.8976791820000001</v>
      </c>
      <c r="BO117" s="3">
        <v>3.6635389960000002</v>
      </c>
      <c r="BP117" s="16">
        <f t="shared" si="48"/>
        <v>3.2450397486666667</v>
      </c>
      <c r="BQ117" s="3">
        <f t="shared" si="26"/>
        <v>0.85144179796796071</v>
      </c>
      <c r="BR117" s="3">
        <f t="shared" si="49"/>
        <v>0.93499142327097062</v>
      </c>
      <c r="BT117" s="3">
        <v>2281</v>
      </c>
      <c r="BU117" s="14">
        <v>45944</v>
      </c>
      <c r="BV117" s="6">
        <v>0.48749999999999999</v>
      </c>
      <c r="BW117" s="3">
        <v>2.1739010680000002</v>
      </c>
      <c r="BX117" s="7">
        <f t="shared" si="27"/>
        <v>0.67293642365449302</v>
      </c>
      <c r="BY117" s="3">
        <v>3.8976791820000001</v>
      </c>
      <c r="BZ117" s="7">
        <f t="shared" si="28"/>
        <v>0.95460901321853742</v>
      </c>
      <c r="CA117" s="3">
        <v>3.6635389960000002</v>
      </c>
      <c r="CB117" s="7">
        <f t="shared" si="29"/>
        <v>0.86189022652878289</v>
      </c>
      <c r="CC117" s="8"/>
      <c r="CD117" s="7">
        <f t="shared" si="50"/>
        <v>0.82981188780060444</v>
      </c>
      <c r="CE117" s="3">
        <f t="shared" si="51"/>
        <v>0.1435500846032442</v>
      </c>
    </row>
    <row r="118" spans="1:83" x14ac:dyDescent="0.25">
      <c r="A118" s="14">
        <v>45944</v>
      </c>
      <c r="B118" s="6">
        <v>0.48958333333333331</v>
      </c>
      <c r="C118" s="3">
        <v>2.3153543249999999</v>
      </c>
      <c r="D118" s="7">
        <f t="shared" si="30"/>
        <v>0.71986643312204024</v>
      </c>
      <c r="E118" s="3">
        <v>3.9178720619999998</v>
      </c>
      <c r="F118" s="7">
        <f t="shared" si="31"/>
        <v>0.95991326892264817</v>
      </c>
      <c r="G118" s="3">
        <v>3.6017759169999999</v>
      </c>
      <c r="H118" s="7">
        <f t="shared" si="32"/>
        <v>0.84670183644720909</v>
      </c>
      <c r="I118" s="8"/>
      <c r="J118" s="14">
        <v>45945</v>
      </c>
      <c r="K118" s="6">
        <v>0.48958333333333331</v>
      </c>
      <c r="L118" s="3">
        <v>1.8334623670000001</v>
      </c>
      <c r="M118" s="7">
        <f t="shared" si="33"/>
        <v>0.77192976806246838</v>
      </c>
      <c r="N118" s="3">
        <v>2.7932444510000001</v>
      </c>
      <c r="O118" s="7">
        <f t="shared" si="34"/>
        <v>0.82596337759081673</v>
      </c>
      <c r="P118" s="3">
        <v>2.5522761439999999</v>
      </c>
      <c r="Q118" s="7">
        <f t="shared" si="35"/>
        <v>0.77950814349427333</v>
      </c>
      <c r="R118" s="8"/>
      <c r="S118" s="14">
        <v>45940</v>
      </c>
      <c r="T118" s="6">
        <v>0.48958333333333331</v>
      </c>
      <c r="U118" s="3">
        <v>1.934096703</v>
      </c>
      <c r="V118" s="7">
        <f t="shared" si="36"/>
        <v>0.70414319637712008</v>
      </c>
      <c r="W118" s="3">
        <v>2.763397662</v>
      </c>
      <c r="X118" s="7">
        <f t="shared" si="37"/>
        <v>0.6618982269377498</v>
      </c>
      <c r="Y118" s="3">
        <v>1.9478843429999999</v>
      </c>
      <c r="Z118" s="7">
        <f t="shared" si="38"/>
        <v>0.38136366477267608</v>
      </c>
      <c r="AA118" s="8"/>
      <c r="AB118" s="14">
        <v>45941</v>
      </c>
      <c r="AC118" s="6">
        <v>0.48958333333333331</v>
      </c>
      <c r="AD118" s="3">
        <v>2.7016013440000002</v>
      </c>
      <c r="AE118" s="7">
        <f t="shared" si="39"/>
        <v>0.8359414802578754</v>
      </c>
      <c r="AF118" s="3">
        <v>4.1137372619999999</v>
      </c>
      <c r="AG118" s="7">
        <f t="shared" si="40"/>
        <v>0.94970842400265565</v>
      </c>
      <c r="AH118" s="3">
        <v>3.7367787109999999</v>
      </c>
      <c r="AI118" s="7">
        <f t="shared" si="41"/>
        <v>0.82464254275653281</v>
      </c>
      <c r="AJ118" s="8"/>
      <c r="AK118" s="14">
        <v>45942</v>
      </c>
      <c r="AL118" s="6">
        <v>0.48958333333333331</v>
      </c>
      <c r="AM118" s="3">
        <v>2.7749983380000001</v>
      </c>
      <c r="AN118" s="7">
        <f t="shared" si="42"/>
        <v>0.8569692761999167</v>
      </c>
      <c r="AO118" s="3">
        <v>4.4064470800000004</v>
      </c>
      <c r="AP118" s="7">
        <f t="shared" si="43"/>
        <v>0.98047406294162354</v>
      </c>
      <c r="AQ118" s="3">
        <v>3.4121987580000002</v>
      </c>
      <c r="AR118" s="7">
        <f t="shared" si="44"/>
        <v>0.81878084846983279</v>
      </c>
      <c r="AS118" s="8"/>
      <c r="AT118" s="14">
        <v>45943</v>
      </c>
      <c r="AU118" s="6">
        <v>0.48958333333333331</v>
      </c>
      <c r="AV118" s="3">
        <v>1.6883476230000001</v>
      </c>
      <c r="AW118" s="7">
        <f t="shared" si="45"/>
        <v>0.60869319587360227</v>
      </c>
      <c r="AX118" s="3">
        <v>2.5188916560000001</v>
      </c>
      <c r="AY118" s="7">
        <f t="shared" si="46"/>
        <v>0.6734789826034262</v>
      </c>
      <c r="AZ118" s="3">
        <v>2.303956559</v>
      </c>
      <c r="BA118" s="7">
        <f t="shared" si="47"/>
        <v>0.63765884869600775</v>
      </c>
      <c r="BB118" s="8"/>
      <c r="BC118" s="7">
        <f>AVERAGE(D118,F118,H118,M118,O118,Q118,V118,X118,Z118,AE118,AG118,AI118,AN118,AP118,AR118,AW118,AY118,BA118)</f>
        <v>0.76875753208491526</v>
      </c>
      <c r="BD118" s="7">
        <f>STDEV(D118,F118,H118,M118,O118,Q118,V118,X118,Z118,AE118,,AG118,AI118,AN118,AP118,AR118,AW118,AY118,BA118)</f>
        <v>0.22624087308841676</v>
      </c>
      <c r="BE118" s="7">
        <f>AVERAGE(D118,F118,H118,M118,O118,Q118)</f>
        <v>0.81731380460657599</v>
      </c>
      <c r="BF118" s="3">
        <f>STDEV(D118,F118,H118,M118,O118,Q118)</f>
        <v>8.2774449857340393E-2</v>
      </c>
      <c r="BJ118" s="3">
        <v>2282</v>
      </c>
      <c r="BK118" s="14">
        <v>45944</v>
      </c>
      <c r="BL118" s="6">
        <v>0.48958333333333331</v>
      </c>
      <c r="BM118" s="3">
        <v>2.3153543249999999</v>
      </c>
      <c r="BN118" s="3">
        <v>3.9178720619999998</v>
      </c>
      <c r="BO118" s="3">
        <v>3.6017759169999999</v>
      </c>
      <c r="BP118" s="16">
        <f t="shared" si="48"/>
        <v>3.2783341013333334</v>
      </c>
      <c r="BQ118" s="3">
        <f t="shared" si="26"/>
        <v>0.86094560331984271</v>
      </c>
      <c r="BR118" s="3">
        <f t="shared" si="49"/>
        <v>0.84880900704529105</v>
      </c>
      <c r="BT118" s="3">
        <v>2282</v>
      </c>
      <c r="BU118" s="14">
        <v>45944</v>
      </c>
      <c r="BV118" s="6">
        <v>0.48958333333333331</v>
      </c>
      <c r="BW118" s="3">
        <v>2.3153543249999999</v>
      </c>
      <c r="BX118" s="7">
        <f t="shared" si="27"/>
        <v>0.71986643312204024</v>
      </c>
      <c r="BY118" s="3">
        <v>3.9178720619999998</v>
      </c>
      <c r="BZ118" s="7">
        <f t="shared" si="28"/>
        <v>0.95991326892264817</v>
      </c>
      <c r="CA118" s="3">
        <v>3.6017759169999999</v>
      </c>
      <c r="CB118" s="7">
        <f t="shared" si="29"/>
        <v>0.84670183644720909</v>
      </c>
      <c r="CC118" s="8"/>
      <c r="CD118" s="7">
        <f t="shared" si="50"/>
        <v>0.84216051283063253</v>
      </c>
      <c r="CE118" s="3">
        <f t="shared" si="51"/>
        <v>0.12008783685125508</v>
      </c>
    </row>
    <row r="119" spans="1:83" x14ac:dyDescent="0.25">
      <c r="A119" s="14">
        <v>45944</v>
      </c>
      <c r="B119" s="6">
        <v>0.49166666666666664</v>
      </c>
      <c r="C119" s="3">
        <v>2.3441809550000001</v>
      </c>
      <c r="D119" s="7">
        <f t="shared" si="30"/>
        <v>0.72943025687208296</v>
      </c>
      <c r="E119" s="3">
        <v>3.9285350779999999</v>
      </c>
      <c r="F119" s="7">
        <f t="shared" si="31"/>
        <v>0.96271422467740053</v>
      </c>
      <c r="G119" s="3">
        <v>3.6058539540000001</v>
      </c>
      <c r="H119" s="7">
        <f t="shared" si="32"/>
        <v>0.84770468179957725</v>
      </c>
      <c r="I119" s="8"/>
      <c r="J119" s="14">
        <v>45945</v>
      </c>
      <c r="K119" s="6">
        <v>0.49166666666666664</v>
      </c>
      <c r="L119" s="3">
        <v>1.8399624590000001</v>
      </c>
      <c r="M119" s="7">
        <f t="shared" si="33"/>
        <v>0.77489774647469989</v>
      </c>
      <c r="N119" s="3">
        <v>2.8219221509999999</v>
      </c>
      <c r="O119" s="7">
        <f t="shared" si="34"/>
        <v>0.83548032984616172</v>
      </c>
      <c r="P119" s="3">
        <v>2.5715273879999998</v>
      </c>
      <c r="Q119" s="7">
        <f t="shared" si="35"/>
        <v>0.78598634392131339</v>
      </c>
      <c r="R119" s="8"/>
      <c r="S119" s="14">
        <v>45940</v>
      </c>
      <c r="T119" s="6">
        <v>0.49166666666666664</v>
      </c>
      <c r="U119" s="3">
        <v>1.941999281</v>
      </c>
      <c r="V119" s="7">
        <f t="shared" si="36"/>
        <v>0.70576718374768377</v>
      </c>
      <c r="W119" s="3">
        <v>2.7913765349999999</v>
      </c>
      <c r="X119" s="7">
        <f t="shared" si="37"/>
        <v>0.66946437649362878</v>
      </c>
      <c r="Y119" s="3">
        <v>1.7989733020000001</v>
      </c>
      <c r="Z119" s="7">
        <f t="shared" si="38"/>
        <v>0.351020575756678</v>
      </c>
      <c r="AA119" s="8"/>
      <c r="AB119" s="14">
        <v>45941</v>
      </c>
      <c r="AC119" s="6">
        <v>0.49166666666666664</v>
      </c>
      <c r="AD119" s="3">
        <v>2.715342106</v>
      </c>
      <c r="AE119" s="7">
        <f t="shared" si="39"/>
        <v>0.84036037051437318</v>
      </c>
      <c r="AF119" s="3">
        <v>4.1415664559999996</v>
      </c>
      <c r="AG119" s="7">
        <f t="shared" si="40"/>
        <v>0.95667377350287297</v>
      </c>
      <c r="AH119" s="3">
        <v>3.7667173150000002</v>
      </c>
      <c r="AI119" s="7">
        <f t="shared" si="41"/>
        <v>0.83029425789120748</v>
      </c>
      <c r="AJ119" s="8"/>
      <c r="AK119" s="14">
        <v>45942</v>
      </c>
      <c r="AL119" s="6">
        <v>0.49166666666666664</v>
      </c>
      <c r="AM119" s="3">
        <v>2.7870915150000002</v>
      </c>
      <c r="AN119" s="7">
        <f t="shared" si="42"/>
        <v>0.860910480453977</v>
      </c>
      <c r="AO119" s="3">
        <v>4.42536971</v>
      </c>
      <c r="AP119" s="7">
        <f t="shared" si="43"/>
        <v>0.98494807356256719</v>
      </c>
      <c r="AQ119" s="3">
        <v>3.4308555580000002</v>
      </c>
      <c r="AR119" s="7">
        <f t="shared" si="44"/>
        <v>0.82361472834477711</v>
      </c>
      <c r="AS119" s="8"/>
      <c r="AT119" s="14">
        <v>45943</v>
      </c>
      <c r="AU119" s="6">
        <v>0.49166666666666664</v>
      </c>
      <c r="AV119" s="3">
        <v>1.7080975519999999</v>
      </c>
      <c r="AW119" s="7">
        <f t="shared" si="45"/>
        <v>0.61641607306464019</v>
      </c>
      <c r="AX119" s="3">
        <v>2.5461663379999999</v>
      </c>
      <c r="AY119" s="7">
        <f t="shared" si="46"/>
        <v>0.68157552991223469</v>
      </c>
      <c r="AZ119" s="3">
        <v>2.320955412</v>
      </c>
      <c r="BA119" s="7">
        <f t="shared" si="47"/>
        <v>0.64297299557009802</v>
      </c>
      <c r="BB119" s="8"/>
      <c r="BC119" s="7">
        <f>AVERAGE(D119,F119,H119,M119,O119,Q119,V119,X119,Z119,AE119,AG119,AI119,AN119,AP119,AR119,AW119,AY119,BA119)</f>
        <v>0.7722351112447764</v>
      </c>
      <c r="BD119" s="7">
        <f>STDEV(D119,F119,H119,M119,O119,Q119,V119,X119,Z119,AE119,,AG119,AI119,AN119,AP119,AR119,AW119,AY119,BA119)</f>
        <v>0.23001874011752418</v>
      </c>
      <c r="BE119" s="7">
        <f>AVERAGE(D119,F119,H119,M119,O119,Q119)</f>
        <v>0.82270226393187251</v>
      </c>
      <c r="BF119" s="3">
        <f>STDEV(D119,F119,H119,M119,O119,Q119)</f>
        <v>8.0900861543057562E-2</v>
      </c>
      <c r="BJ119" s="3">
        <v>2283</v>
      </c>
      <c r="BK119" s="14">
        <v>45944</v>
      </c>
      <c r="BL119" s="6">
        <v>0.49166666666666664</v>
      </c>
      <c r="BM119" s="3">
        <v>2.3441809550000001</v>
      </c>
      <c r="BN119" s="3">
        <v>3.9285350779999999</v>
      </c>
      <c r="BO119" s="3">
        <v>3.6058539540000001</v>
      </c>
      <c r="BP119" s="16">
        <f t="shared" si="48"/>
        <v>3.2928566623333335</v>
      </c>
      <c r="BQ119" s="3">
        <f t="shared" si="26"/>
        <v>0.86509103886372141</v>
      </c>
      <c r="BR119" s="3">
        <f t="shared" si="49"/>
        <v>0.83726935642586053</v>
      </c>
      <c r="BT119" s="3">
        <v>2283</v>
      </c>
      <c r="BU119" s="14">
        <v>45944</v>
      </c>
      <c r="BV119" s="6">
        <v>0.49166666666666664</v>
      </c>
      <c r="BW119" s="3">
        <v>2.3441809550000001</v>
      </c>
      <c r="BX119" s="7">
        <f t="shared" si="27"/>
        <v>0.72943025687208296</v>
      </c>
      <c r="BY119" s="3">
        <v>3.9285350779999999</v>
      </c>
      <c r="BZ119" s="7">
        <f t="shared" si="28"/>
        <v>0.96271422467740053</v>
      </c>
      <c r="CA119" s="3">
        <v>3.6058539540000001</v>
      </c>
      <c r="CB119" s="7">
        <f t="shared" si="29"/>
        <v>0.84770468179957725</v>
      </c>
      <c r="CC119" s="8"/>
      <c r="CD119" s="7">
        <f t="shared" si="50"/>
        <v>0.84661638778302029</v>
      </c>
      <c r="CE119" s="3">
        <f t="shared" si="51"/>
        <v>0.11664579159424464</v>
      </c>
    </row>
    <row r="120" spans="1:83" x14ac:dyDescent="0.25">
      <c r="A120" s="14">
        <v>45944</v>
      </c>
      <c r="B120" s="6">
        <v>0.49375000000000002</v>
      </c>
      <c r="C120" s="3">
        <v>2.3631245980000002</v>
      </c>
      <c r="D120" s="7">
        <f t="shared" si="30"/>
        <v>0.73571519766591587</v>
      </c>
      <c r="E120" s="3">
        <v>3.9391429360000001</v>
      </c>
      <c r="F120" s="7">
        <f t="shared" si="31"/>
        <v>0.96550069155606755</v>
      </c>
      <c r="G120" s="3">
        <v>3.6712664319999999</v>
      </c>
      <c r="H120" s="7">
        <f t="shared" si="32"/>
        <v>0.86379050925753731</v>
      </c>
      <c r="I120" s="8"/>
      <c r="J120" s="14">
        <v>45945</v>
      </c>
      <c r="K120" s="6">
        <v>0.49375000000000002</v>
      </c>
      <c r="L120" s="3">
        <v>1.855918999</v>
      </c>
      <c r="M120" s="7">
        <f t="shared" si="33"/>
        <v>0.78218359200641041</v>
      </c>
      <c r="N120" s="3">
        <v>2.848722816</v>
      </c>
      <c r="O120" s="7">
        <f t="shared" si="34"/>
        <v>0.84437437118199066</v>
      </c>
      <c r="P120" s="3">
        <v>2.589771534</v>
      </c>
      <c r="Q120" s="7">
        <f t="shared" si="35"/>
        <v>0.79212564766751203</v>
      </c>
      <c r="R120" s="8"/>
      <c r="S120" s="14">
        <v>45940</v>
      </c>
      <c r="T120" s="6">
        <v>0.49375000000000002</v>
      </c>
      <c r="U120" s="3">
        <v>1.96910327</v>
      </c>
      <c r="V120" s="7">
        <f t="shared" si="36"/>
        <v>0.71133707952446645</v>
      </c>
      <c r="W120" s="3">
        <v>2.8322412990000001</v>
      </c>
      <c r="X120" s="7">
        <f t="shared" si="37"/>
        <v>0.68051517600187561</v>
      </c>
      <c r="Y120" s="3">
        <v>1.674978396</v>
      </c>
      <c r="Z120" s="7">
        <f t="shared" si="38"/>
        <v>0.32575456159800775</v>
      </c>
      <c r="AA120" s="8"/>
      <c r="AB120" s="14">
        <v>45941</v>
      </c>
      <c r="AC120" s="6">
        <v>0.49375000000000002</v>
      </c>
      <c r="AD120" s="3">
        <v>2.727833951</v>
      </c>
      <c r="AE120" s="7">
        <f t="shared" si="39"/>
        <v>0.84437762167964192</v>
      </c>
      <c r="AF120" s="3">
        <v>4.1644549340000001</v>
      </c>
      <c r="AG120" s="7">
        <f t="shared" si="40"/>
        <v>0.96240251465139637</v>
      </c>
      <c r="AH120" s="3">
        <v>3.8056243859999999</v>
      </c>
      <c r="AI120" s="7">
        <f t="shared" si="41"/>
        <v>0.83763901190901524</v>
      </c>
      <c r="AJ120" s="8"/>
      <c r="AK120" s="14">
        <v>45942</v>
      </c>
      <c r="AL120" s="6">
        <v>0.49375000000000002</v>
      </c>
      <c r="AM120" s="3">
        <v>2.795043341</v>
      </c>
      <c r="AN120" s="7">
        <f t="shared" si="42"/>
        <v>0.86350200544850453</v>
      </c>
      <c r="AO120" s="3">
        <v>4.4436913200000001</v>
      </c>
      <c r="AP120" s="7">
        <f t="shared" si="43"/>
        <v>0.98927998079389767</v>
      </c>
      <c r="AQ120" s="3">
        <v>3.453429855</v>
      </c>
      <c r="AR120" s="7">
        <f t="shared" si="44"/>
        <v>0.82946361132360069</v>
      </c>
      <c r="AS120" s="8"/>
      <c r="AT120" s="14">
        <v>45943</v>
      </c>
      <c r="AU120" s="6">
        <v>0.49375000000000002</v>
      </c>
      <c r="AV120" s="3">
        <v>1.7206550350000001</v>
      </c>
      <c r="AW120" s="7">
        <f t="shared" si="45"/>
        <v>0.6213264653520022</v>
      </c>
      <c r="AX120" s="3">
        <v>2.5720801459999998</v>
      </c>
      <c r="AY120" s="7">
        <f t="shared" si="46"/>
        <v>0.68926809888236529</v>
      </c>
      <c r="AZ120" s="3">
        <v>2.3313552209999999</v>
      </c>
      <c r="BA120" s="7">
        <f t="shared" si="47"/>
        <v>0.64622416272169858</v>
      </c>
      <c r="BB120" s="8"/>
      <c r="BC120" s="7">
        <f>AVERAGE(D120,F120,H120,M120,O120,Q120,V120,X120,Z120,AE120,AG120,AI120,AN120,AP120,AR120,AW120,AY120,BA120)</f>
        <v>0.77693223884566143</v>
      </c>
      <c r="BD120" s="7">
        <f>STDEV(D120,F120,H120,M120,O120,Q120,V120,X120,Z120,AE120,,AG120,AI120,AN120,AP120,AR120,AW120,AY120,BA120)</f>
        <v>0.23399715533677989</v>
      </c>
      <c r="BE120" s="7">
        <f>AVERAGE(D120,F120,H120,M120,O120,Q120)</f>
        <v>0.83061500155590562</v>
      </c>
      <c r="BF120" s="3">
        <f>STDEV(D120,F120,H120,M120,O120,Q120)</f>
        <v>8.0395383577222243E-2</v>
      </c>
      <c r="BJ120" s="3">
        <v>2284</v>
      </c>
      <c r="BK120" s="14">
        <v>45944</v>
      </c>
      <c r="BL120" s="6">
        <v>0.49375000000000002</v>
      </c>
      <c r="BM120" s="3">
        <v>2.3631245980000002</v>
      </c>
      <c r="BN120" s="3">
        <v>3.9391429360000001</v>
      </c>
      <c r="BO120" s="3">
        <v>3.6712664319999999</v>
      </c>
      <c r="BP120" s="16">
        <f t="shared" si="48"/>
        <v>3.3245113219999998</v>
      </c>
      <c r="BQ120" s="3">
        <f t="shared" si="26"/>
        <v>0.87412679717877217</v>
      </c>
      <c r="BR120" s="3">
        <f t="shared" si="49"/>
        <v>0.84328985536493006</v>
      </c>
      <c r="BT120" s="3">
        <v>2284</v>
      </c>
      <c r="BU120" s="14">
        <v>45944</v>
      </c>
      <c r="BV120" s="6">
        <v>0.49375000000000002</v>
      </c>
      <c r="BW120" s="3">
        <v>2.3631245980000002</v>
      </c>
      <c r="BX120" s="7">
        <f t="shared" si="27"/>
        <v>0.73571519766591587</v>
      </c>
      <c r="BY120" s="3">
        <v>3.9391429360000001</v>
      </c>
      <c r="BZ120" s="7">
        <f t="shared" si="28"/>
        <v>0.96550069155606755</v>
      </c>
      <c r="CA120" s="3">
        <v>3.6712664319999999</v>
      </c>
      <c r="CB120" s="7">
        <f t="shared" si="29"/>
        <v>0.86379050925753731</v>
      </c>
      <c r="CC120" s="8"/>
      <c r="CD120" s="7">
        <f t="shared" si="50"/>
        <v>0.85500213282650694</v>
      </c>
      <c r="CE120" s="3">
        <f t="shared" si="51"/>
        <v>0.11514456118638543</v>
      </c>
    </row>
    <row r="121" spans="1:83" x14ac:dyDescent="0.25">
      <c r="A121" s="14">
        <v>45944</v>
      </c>
      <c r="B121" s="6">
        <v>0.49583333333333335</v>
      </c>
      <c r="C121" s="3">
        <v>2.3860984840000001</v>
      </c>
      <c r="D121" s="7">
        <f t="shared" si="30"/>
        <v>0.74333725395753136</v>
      </c>
      <c r="E121" s="3">
        <v>3.9492251540000001</v>
      </c>
      <c r="F121" s="7">
        <f t="shared" si="31"/>
        <v>0.96814908358021612</v>
      </c>
      <c r="G121" s="3">
        <v>3.7448948120000001</v>
      </c>
      <c r="H121" s="7">
        <f t="shared" si="32"/>
        <v>0.88189673994779061</v>
      </c>
      <c r="I121" s="8"/>
      <c r="J121" s="14">
        <v>45945</v>
      </c>
      <c r="K121" s="6">
        <v>0.49583333333333335</v>
      </c>
      <c r="L121" s="3">
        <v>1.8721881010000001</v>
      </c>
      <c r="M121" s="7">
        <f t="shared" si="33"/>
        <v>0.78961215509788563</v>
      </c>
      <c r="N121" s="3">
        <v>2.8800893140000001</v>
      </c>
      <c r="O121" s="7">
        <f t="shared" si="34"/>
        <v>0.85478362519759776</v>
      </c>
      <c r="P121" s="3">
        <v>2.6109659129999998</v>
      </c>
      <c r="Q121" s="7">
        <f t="shared" si="35"/>
        <v>0.79925772885087076</v>
      </c>
      <c r="R121" s="8"/>
      <c r="S121" s="14">
        <v>45940</v>
      </c>
      <c r="T121" s="6">
        <v>0.49583333333333335</v>
      </c>
      <c r="U121" s="3">
        <v>1.970236385</v>
      </c>
      <c r="V121" s="7">
        <f t="shared" si="36"/>
        <v>0.71156993574548644</v>
      </c>
      <c r="W121" s="3">
        <v>2.8710642489999998</v>
      </c>
      <c r="X121" s="7">
        <f t="shared" si="37"/>
        <v>0.6910138206721026</v>
      </c>
      <c r="Y121" s="3">
        <v>1.5695060860000001</v>
      </c>
      <c r="Z121" s="7">
        <f t="shared" si="38"/>
        <v>0.30426283291515649</v>
      </c>
      <c r="AA121" s="8"/>
      <c r="AB121" s="14">
        <v>45941</v>
      </c>
      <c r="AC121" s="6">
        <v>0.49583333333333335</v>
      </c>
      <c r="AD121" s="3">
        <v>2.748982222</v>
      </c>
      <c r="AE121" s="7">
        <f t="shared" si="39"/>
        <v>0.8511786920033747</v>
      </c>
      <c r="AF121" s="3">
        <v>4.1954913029999998</v>
      </c>
      <c r="AG121" s="7">
        <f t="shared" si="40"/>
        <v>0.97017058573899995</v>
      </c>
      <c r="AH121" s="3">
        <v>3.8369545220000001</v>
      </c>
      <c r="AI121" s="7">
        <f t="shared" si="41"/>
        <v>0.84355341606101286</v>
      </c>
      <c r="AJ121" s="8"/>
      <c r="AK121" s="14">
        <v>45942</v>
      </c>
      <c r="AL121" s="6">
        <v>0.49583333333333335</v>
      </c>
      <c r="AM121" s="3">
        <v>2.8176599659999999</v>
      </c>
      <c r="AN121" s="7">
        <f t="shared" si="42"/>
        <v>0.87087283435992169</v>
      </c>
      <c r="AO121" s="3">
        <v>4.4571961099999999</v>
      </c>
      <c r="AP121" s="7">
        <f t="shared" si="43"/>
        <v>0.99247301336355709</v>
      </c>
      <c r="AQ121" s="3">
        <v>3.4725926180000002</v>
      </c>
      <c r="AR121" s="7">
        <f t="shared" si="44"/>
        <v>0.83442858358111704</v>
      </c>
      <c r="AS121" s="8"/>
      <c r="AT121" s="14">
        <v>45943</v>
      </c>
      <c r="AU121" s="6">
        <v>0.49583333333333335</v>
      </c>
      <c r="AV121" s="3">
        <v>1.744498578</v>
      </c>
      <c r="AW121" s="7">
        <f t="shared" si="45"/>
        <v>0.63065008137048173</v>
      </c>
      <c r="AX121" s="3">
        <v>2.6003385859999999</v>
      </c>
      <c r="AY121" s="7">
        <f t="shared" si="46"/>
        <v>0.69765667684390231</v>
      </c>
      <c r="AZ121" s="3">
        <v>2.3621946390000002</v>
      </c>
      <c r="BA121" s="7">
        <f t="shared" si="47"/>
        <v>0.65586511889465127</v>
      </c>
      <c r="BB121" s="8"/>
      <c r="BC121" s="7">
        <f>AVERAGE(D121,F121,H121,M121,O121,Q121,V121,X121,Z121,AE121,AG121,AI121,AN121,AP121,AR121,AW121,AY121,BA121)</f>
        <v>0.78281845434342534</v>
      </c>
      <c r="BD121" s="7">
        <f>STDEV(D121,F121,H121,M121,O121,Q121,V121,X121,Z121,AE121,,AG121,AI121,AN121,AP121,AR121,AW121,AY121,BA121)</f>
        <v>0.23788999142519629</v>
      </c>
      <c r="BE121" s="7">
        <f>AVERAGE(D121,F121,H121,M121,O121,Q121)</f>
        <v>0.83950609777198215</v>
      </c>
      <c r="BF121" s="3">
        <f>STDEV(D121,F121,H121,M121,O121,Q121)</f>
        <v>7.9921424440458383E-2</v>
      </c>
      <c r="BJ121" s="3">
        <v>2285</v>
      </c>
      <c r="BK121" s="14">
        <v>45944</v>
      </c>
      <c r="BL121" s="6">
        <v>0.49583333333333335</v>
      </c>
      <c r="BM121" s="3">
        <v>2.3860984840000001</v>
      </c>
      <c r="BN121" s="3">
        <v>3.9492251540000001</v>
      </c>
      <c r="BO121" s="3">
        <v>3.7448948120000001</v>
      </c>
      <c r="BP121" s="16">
        <f t="shared" si="48"/>
        <v>3.3600728166666669</v>
      </c>
      <c r="BQ121" s="3">
        <f t="shared" si="26"/>
        <v>0.88427775361026206</v>
      </c>
      <c r="BR121" s="3">
        <f t="shared" si="49"/>
        <v>0.84965123591128222</v>
      </c>
      <c r="BT121" s="3">
        <v>2285</v>
      </c>
      <c r="BU121" s="14">
        <v>45944</v>
      </c>
      <c r="BV121" s="6">
        <v>0.49583333333333335</v>
      </c>
      <c r="BW121" s="3">
        <v>2.3860984840000001</v>
      </c>
      <c r="BX121" s="7">
        <f t="shared" si="27"/>
        <v>0.74333725395753136</v>
      </c>
      <c r="BY121" s="3">
        <v>3.9492251540000001</v>
      </c>
      <c r="BZ121" s="7">
        <f t="shared" si="28"/>
        <v>0.96814908358021612</v>
      </c>
      <c r="CA121" s="3">
        <v>3.7448948120000001</v>
      </c>
      <c r="CB121" s="7">
        <f t="shared" si="29"/>
        <v>0.88189673994779061</v>
      </c>
      <c r="CC121" s="8"/>
      <c r="CD121" s="7">
        <f t="shared" si="50"/>
        <v>0.8644610258285127</v>
      </c>
      <c r="CE121" s="3">
        <f t="shared" si="51"/>
        <v>0.11341557556046497</v>
      </c>
    </row>
    <row r="122" spans="1:83" x14ac:dyDescent="0.25">
      <c r="A122" s="14">
        <v>45944</v>
      </c>
      <c r="B122" s="6">
        <v>0.49791666666666667</v>
      </c>
      <c r="C122" s="3">
        <v>2.4129838729999999</v>
      </c>
      <c r="D122" s="7">
        <f t="shared" si="30"/>
        <v>0.75225703132475508</v>
      </c>
      <c r="E122" s="3">
        <v>3.9506484959999999</v>
      </c>
      <c r="F122" s="7">
        <f t="shared" si="31"/>
        <v>0.96852296635089563</v>
      </c>
      <c r="G122" s="3">
        <v>3.7767738959999999</v>
      </c>
      <c r="H122" s="7">
        <f t="shared" si="32"/>
        <v>0.88973624489273118</v>
      </c>
      <c r="I122" s="8"/>
      <c r="J122" s="14">
        <v>45945</v>
      </c>
      <c r="K122" s="6">
        <v>0.49791666666666667</v>
      </c>
      <c r="L122" s="3">
        <v>1.875033613</v>
      </c>
      <c r="M122" s="7">
        <f t="shared" si="33"/>
        <v>0.79091143181392987</v>
      </c>
      <c r="N122" s="3">
        <v>2.9058074739999999</v>
      </c>
      <c r="O122" s="7">
        <f t="shared" si="34"/>
        <v>0.86331842752886301</v>
      </c>
      <c r="P122" s="3">
        <v>2.6342534369999999</v>
      </c>
      <c r="Q122" s="7">
        <f t="shared" si="35"/>
        <v>0.80709417037753295</v>
      </c>
      <c r="R122" s="8"/>
      <c r="S122" s="14">
        <v>45940</v>
      </c>
      <c r="T122" s="6">
        <v>0.49791666666666667</v>
      </c>
      <c r="U122" s="3">
        <v>1.976844466</v>
      </c>
      <c r="V122" s="7">
        <f t="shared" si="36"/>
        <v>0.71292790273899942</v>
      </c>
      <c r="W122" s="3">
        <v>2.912379246</v>
      </c>
      <c r="X122" s="7">
        <f t="shared" si="37"/>
        <v>0.70218637384115601</v>
      </c>
      <c r="Y122" s="3">
        <v>1.469572117</v>
      </c>
      <c r="Z122" s="7">
        <f t="shared" si="38"/>
        <v>0.28389963286816333</v>
      </c>
      <c r="AA122" s="8"/>
      <c r="AB122" s="14">
        <v>45941</v>
      </c>
      <c r="AC122" s="6">
        <v>0.49791666666666667</v>
      </c>
      <c r="AD122" s="3">
        <v>2.7681301729999999</v>
      </c>
      <c r="AE122" s="7">
        <f t="shared" si="39"/>
        <v>0.85733647962139736</v>
      </c>
      <c r="AF122" s="3">
        <v>4.222515735</v>
      </c>
      <c r="AG122" s="7">
        <f t="shared" si="40"/>
        <v>0.97693451192115455</v>
      </c>
      <c r="AH122" s="3">
        <v>3.8703203429999999</v>
      </c>
      <c r="AI122" s="7">
        <f t="shared" si="41"/>
        <v>0.84985211039981834</v>
      </c>
      <c r="AJ122" s="8"/>
      <c r="AK122" s="14">
        <v>45942</v>
      </c>
      <c r="AL122" s="6">
        <v>0.49791666666666667</v>
      </c>
      <c r="AM122" s="3">
        <v>2.832838669</v>
      </c>
      <c r="AN122" s="7">
        <f t="shared" si="42"/>
        <v>0.87581962119970069</v>
      </c>
      <c r="AO122" s="3">
        <v>4.4692184519999998</v>
      </c>
      <c r="AP122" s="7">
        <f t="shared" si="43"/>
        <v>0.99531554031655567</v>
      </c>
      <c r="AQ122" s="3">
        <v>3.5072776060000002</v>
      </c>
      <c r="AR122" s="7">
        <f t="shared" si="44"/>
        <v>0.84341528362913631</v>
      </c>
      <c r="AS122" s="8"/>
      <c r="AT122" s="14">
        <v>45943</v>
      </c>
      <c r="AU122" s="6">
        <v>0.49791666666666667</v>
      </c>
      <c r="AV122" s="3">
        <v>1.7586434849999999</v>
      </c>
      <c r="AW122" s="7">
        <f t="shared" si="45"/>
        <v>0.63618120908439157</v>
      </c>
      <c r="AX122" s="3">
        <v>2.6261991779999998</v>
      </c>
      <c r="AY122" s="7">
        <f t="shared" si="46"/>
        <v>0.70533344853135205</v>
      </c>
      <c r="AZ122" s="3">
        <v>2.382894469</v>
      </c>
      <c r="BA122" s="7">
        <f t="shared" si="47"/>
        <v>0.66233625767611504</v>
      </c>
      <c r="BB122" s="8"/>
      <c r="BC122" s="7">
        <f>AVERAGE(D122,F122,H122,M122,O122,Q122,V122,X122,Z122,AE122,AG122,AI122,AN122,AP122,AR122,AW122,AY122,BA122)</f>
        <v>0.78740992467314708</v>
      </c>
      <c r="BD122" s="7">
        <f>STDEV(D122,F122,H122,M122,O122,Q122,V122,X122,Z122,AE122,,AG122,AI122,AN122,AP122,AR122,AW122,AY122,BA122)</f>
        <v>0.24135284127593068</v>
      </c>
      <c r="BE122" s="7">
        <f>AVERAGE(D122,F122,H122,M122,O122,Q122)</f>
        <v>0.84530671204811803</v>
      </c>
      <c r="BF122" s="3">
        <f>STDEV(D122,F122,H122,M122,O122,Q122)</f>
        <v>7.8176644265609746E-2</v>
      </c>
      <c r="BJ122" s="3">
        <v>2286</v>
      </c>
      <c r="BK122" s="14">
        <v>45944</v>
      </c>
      <c r="BL122" s="6">
        <v>0.49791666666666667</v>
      </c>
      <c r="BM122" s="3">
        <v>2.4129838729999999</v>
      </c>
      <c r="BN122" s="3">
        <v>3.9506484959999999</v>
      </c>
      <c r="BO122" s="3">
        <v>3.7767738959999999</v>
      </c>
      <c r="BP122" s="16">
        <f t="shared" si="48"/>
        <v>3.3801354216666666</v>
      </c>
      <c r="BQ122" s="3">
        <f t="shared" si="26"/>
        <v>0.89000458346277889</v>
      </c>
      <c r="BR122" s="3">
        <f t="shared" si="49"/>
        <v>0.8420775989762106</v>
      </c>
      <c r="BT122" s="3">
        <v>2286</v>
      </c>
      <c r="BU122" s="14">
        <v>45944</v>
      </c>
      <c r="BV122" s="6">
        <v>0.49791666666666667</v>
      </c>
      <c r="BW122" s="3">
        <v>2.4129838729999999</v>
      </c>
      <c r="BX122" s="7">
        <f t="shared" si="27"/>
        <v>0.75225703132475508</v>
      </c>
      <c r="BY122" s="3">
        <v>3.9506484959999999</v>
      </c>
      <c r="BZ122" s="7">
        <f t="shared" si="28"/>
        <v>0.96852296635089563</v>
      </c>
      <c r="CA122" s="3">
        <v>3.7767738959999999</v>
      </c>
      <c r="CB122" s="7">
        <f t="shared" si="29"/>
        <v>0.88973624489273118</v>
      </c>
      <c r="CC122" s="8"/>
      <c r="CD122" s="7">
        <f t="shared" si="50"/>
        <v>0.87017208085612729</v>
      </c>
      <c r="CE122" s="3">
        <f t="shared" si="51"/>
        <v>0.10945230033681817</v>
      </c>
    </row>
    <row r="123" spans="1:83" x14ac:dyDescent="0.25">
      <c r="A123" s="14">
        <v>45944</v>
      </c>
      <c r="B123" s="6">
        <v>0.5</v>
      </c>
      <c r="C123" s="3">
        <v>2.4364981920000002</v>
      </c>
      <c r="D123" s="7">
        <f t="shared" si="30"/>
        <v>0.7600583873111566</v>
      </c>
      <c r="E123" s="3">
        <v>3.9549590549999998</v>
      </c>
      <c r="F123" s="7">
        <f t="shared" si="31"/>
        <v>0.96965526185127282</v>
      </c>
      <c r="G123" s="3">
        <v>3.795852021</v>
      </c>
      <c r="H123" s="7">
        <f t="shared" si="32"/>
        <v>0.89442781806584037</v>
      </c>
      <c r="I123" s="8"/>
      <c r="J123" s="14">
        <v>45945</v>
      </c>
      <c r="K123" s="6">
        <v>0.5</v>
      </c>
      <c r="L123" s="3">
        <v>1.893407633</v>
      </c>
      <c r="M123" s="7">
        <f t="shared" si="33"/>
        <v>0.7993011122532081</v>
      </c>
      <c r="N123" s="3">
        <v>2.9308213919999999</v>
      </c>
      <c r="O123" s="7">
        <f t="shared" si="34"/>
        <v>0.8716195208287133</v>
      </c>
      <c r="P123" s="3">
        <v>2.6584362320000001</v>
      </c>
      <c r="Q123" s="7">
        <f t="shared" si="35"/>
        <v>0.81523187788859164</v>
      </c>
      <c r="R123" s="8"/>
      <c r="S123" s="14">
        <v>45940</v>
      </c>
      <c r="T123" s="6">
        <v>0.5</v>
      </c>
      <c r="U123" s="3">
        <v>1.9893246469999999</v>
      </c>
      <c r="V123" s="7">
        <f t="shared" si="36"/>
        <v>0.71549259192350956</v>
      </c>
      <c r="W123" s="3">
        <v>2.956016172</v>
      </c>
      <c r="X123" s="7">
        <f t="shared" si="37"/>
        <v>0.71398683157491905</v>
      </c>
      <c r="Y123" s="3">
        <v>1.40007682</v>
      </c>
      <c r="Z123" s="7">
        <f t="shared" si="38"/>
        <v>0.26973881598780702</v>
      </c>
      <c r="AA123" s="8"/>
      <c r="AB123" s="14">
        <v>45941</v>
      </c>
      <c r="AC123" s="6">
        <v>0.5</v>
      </c>
      <c r="AD123" s="3">
        <v>2.7899388909999998</v>
      </c>
      <c r="AE123" s="7">
        <f t="shared" si="39"/>
        <v>0.86434994302880586</v>
      </c>
      <c r="AF123" s="3">
        <v>4.2491195419999999</v>
      </c>
      <c r="AG123" s="7">
        <f t="shared" si="40"/>
        <v>0.98359316016627907</v>
      </c>
      <c r="AH123" s="3">
        <v>3.9097598470000001</v>
      </c>
      <c r="AI123" s="7">
        <f t="shared" si="41"/>
        <v>0.85729737543825701</v>
      </c>
      <c r="AJ123" s="8"/>
      <c r="AK123" s="14">
        <v>45942</v>
      </c>
      <c r="AL123" s="6">
        <v>0.5</v>
      </c>
      <c r="AM123" s="3">
        <v>2.8483039570000002</v>
      </c>
      <c r="AN123" s="7">
        <f t="shared" si="42"/>
        <v>0.88085980698841992</v>
      </c>
      <c r="AO123" s="3">
        <v>4.4769353499999998</v>
      </c>
      <c r="AP123" s="7">
        <f t="shared" si="43"/>
        <v>0.99714010083550786</v>
      </c>
      <c r="AQ123" s="3">
        <v>3.5403358530000002</v>
      </c>
      <c r="AR123" s="7">
        <f t="shared" si="44"/>
        <v>0.85198050354221033</v>
      </c>
      <c r="AS123" s="8"/>
      <c r="AT123" s="14">
        <v>45943</v>
      </c>
      <c r="AU123" s="6">
        <v>0.5</v>
      </c>
      <c r="AV123" s="3">
        <v>1.775050668</v>
      </c>
      <c r="AW123" s="7">
        <f t="shared" si="45"/>
        <v>0.64259696173645875</v>
      </c>
      <c r="AX123" s="3">
        <v>2.656526087</v>
      </c>
      <c r="AY123" s="7">
        <f t="shared" si="46"/>
        <v>0.71433605591091509</v>
      </c>
      <c r="AZ123" s="3">
        <v>2.3899888649999999</v>
      </c>
      <c r="BA123" s="7">
        <f t="shared" si="47"/>
        <v>0.66455409333402427</v>
      </c>
      <c r="BB123" s="8"/>
      <c r="BC123" s="7">
        <f>AVERAGE(D123,F123,H123,M123,O123,Q123,V123,X123,Z123,AE123,AG123,AI123,AN123,AP123,AR123,AW123,AY123,BA123)</f>
        <v>0.79256778992588306</v>
      </c>
      <c r="BD123" s="7">
        <f>STDEV(D123,F123,H123,M123,O123,Q123,V123,X123,Z123,AE123,,AG123,AI123,AN123,AP123,AR123,AW123,AY123,BA123)</f>
        <v>0.24428763185117233</v>
      </c>
      <c r="BE123" s="7">
        <f>AVERAGE(D123,F123,H123,M123,O123,Q123)</f>
        <v>0.85171566303313051</v>
      </c>
      <c r="BF123" s="3">
        <f>STDEV(D123,F123,H123,M123,O123,Q123)</f>
        <v>7.5643438072019523E-2</v>
      </c>
      <c r="BJ123" s="3">
        <v>2287</v>
      </c>
      <c r="BK123" s="14">
        <v>45944</v>
      </c>
      <c r="BL123" s="6">
        <v>0.5</v>
      </c>
      <c r="BM123" s="3">
        <v>2.4364981920000002</v>
      </c>
      <c r="BN123" s="3">
        <v>3.9549590549999998</v>
      </c>
      <c r="BO123" s="3">
        <v>3.795852021</v>
      </c>
      <c r="BP123" s="16">
        <f t="shared" si="48"/>
        <v>3.395769756</v>
      </c>
      <c r="BQ123" s="3">
        <f t="shared" si="26"/>
        <v>0.89446737244677998</v>
      </c>
      <c r="BR123" s="3">
        <f t="shared" si="49"/>
        <v>0.83455390011150576</v>
      </c>
      <c r="BT123" s="3">
        <v>2287</v>
      </c>
      <c r="BU123" s="14">
        <v>45944</v>
      </c>
      <c r="BV123" s="6">
        <v>0.5</v>
      </c>
      <c r="BW123" s="3">
        <v>2.4364981920000002</v>
      </c>
      <c r="BX123" s="7">
        <f t="shared" si="27"/>
        <v>0.7600583873111566</v>
      </c>
      <c r="BY123" s="3">
        <v>3.9549590549999998</v>
      </c>
      <c r="BZ123" s="7">
        <f t="shared" si="28"/>
        <v>0.96965526185127282</v>
      </c>
      <c r="CA123" s="3">
        <v>3.795852021</v>
      </c>
      <c r="CB123" s="7">
        <f t="shared" si="29"/>
        <v>0.89442781806584037</v>
      </c>
      <c r="CC123" s="8"/>
      <c r="CD123" s="7">
        <f t="shared" si="50"/>
        <v>0.87471382240942319</v>
      </c>
      <c r="CE123" s="3">
        <f t="shared" si="51"/>
        <v>0.10618000599360611</v>
      </c>
    </row>
    <row r="124" spans="1:83" x14ac:dyDescent="0.25">
      <c r="A124" s="14">
        <v>45944</v>
      </c>
      <c r="B124" s="6">
        <v>0.50208333333333333</v>
      </c>
      <c r="C124" s="3">
        <v>2.4719522289999998</v>
      </c>
      <c r="D124" s="7">
        <f t="shared" si="30"/>
        <v>0.77182098880482708</v>
      </c>
      <c r="E124" s="3">
        <v>3.95518926</v>
      </c>
      <c r="F124" s="7">
        <f t="shared" si="31"/>
        <v>0.96971573198650696</v>
      </c>
      <c r="G124" s="3">
        <v>3.8037813470000001</v>
      </c>
      <c r="H124" s="7">
        <f t="shared" si="32"/>
        <v>0.89637774832064465</v>
      </c>
      <c r="I124" s="8"/>
      <c r="J124" s="14">
        <v>45945</v>
      </c>
      <c r="K124" s="6">
        <v>0.50208333333333333</v>
      </c>
      <c r="L124" s="3">
        <v>1.913087896</v>
      </c>
      <c r="M124" s="7">
        <f t="shared" si="33"/>
        <v>0.80828723056215468</v>
      </c>
      <c r="N124" s="3">
        <v>2.9607940149999998</v>
      </c>
      <c r="O124" s="7">
        <f t="shared" si="34"/>
        <v>0.88156620490932147</v>
      </c>
      <c r="P124" s="3">
        <v>2.694366982</v>
      </c>
      <c r="Q124" s="7">
        <f t="shared" si="35"/>
        <v>0.82732286795623977</v>
      </c>
      <c r="R124" s="8"/>
      <c r="S124" s="14">
        <v>45940</v>
      </c>
      <c r="T124" s="6">
        <v>0.50208333333333333</v>
      </c>
      <c r="U124" s="3">
        <v>2.0042055419999998</v>
      </c>
      <c r="V124" s="7">
        <f t="shared" si="36"/>
        <v>0.71855063014125109</v>
      </c>
      <c r="W124" s="3">
        <v>3.0032171569999999</v>
      </c>
      <c r="X124" s="7">
        <f t="shared" si="37"/>
        <v>0.72675109522824066</v>
      </c>
      <c r="Y124" s="3">
        <v>1.3576471919999999</v>
      </c>
      <c r="Z124" s="7">
        <f t="shared" si="38"/>
        <v>0.26109307709112117</v>
      </c>
      <c r="AA124" s="8"/>
      <c r="AB124" s="14">
        <v>45941</v>
      </c>
      <c r="AC124" s="6">
        <v>0.50208333333333333</v>
      </c>
      <c r="AD124" s="3">
        <v>2.8152686010000001</v>
      </c>
      <c r="AE124" s="7">
        <f t="shared" si="39"/>
        <v>0.87249572189601254</v>
      </c>
      <c r="AF124" s="3">
        <v>4.2744354619999996</v>
      </c>
      <c r="AG124" s="7">
        <f t="shared" si="40"/>
        <v>0.98992946407502824</v>
      </c>
      <c r="AH124" s="3">
        <v>3.9612585029999998</v>
      </c>
      <c r="AI124" s="7">
        <f t="shared" si="41"/>
        <v>0.86701912911556933</v>
      </c>
      <c r="AJ124" s="8"/>
      <c r="AK124" s="14">
        <v>45942</v>
      </c>
      <c r="AL124" s="6">
        <v>0.50208333333333333</v>
      </c>
      <c r="AM124" s="3">
        <v>2.8644329709999998</v>
      </c>
      <c r="AN124" s="7">
        <f t="shared" si="42"/>
        <v>0.88611630315899581</v>
      </c>
      <c r="AO124" s="3">
        <v>4.4845149989999999</v>
      </c>
      <c r="AP124" s="7">
        <f t="shared" si="43"/>
        <v>0.99893221060719528</v>
      </c>
      <c r="AQ124" s="3">
        <v>3.559497962</v>
      </c>
      <c r="AR124" s="7">
        <f t="shared" si="44"/>
        <v>0.85694530635172694</v>
      </c>
      <c r="AS124" s="8"/>
      <c r="AT124" s="14">
        <v>45943</v>
      </c>
      <c r="AU124" s="6">
        <v>0.50208333333333333</v>
      </c>
      <c r="AV124" s="3">
        <v>1.796242382</v>
      </c>
      <c r="AW124" s="7">
        <f t="shared" si="45"/>
        <v>0.65088362467532801</v>
      </c>
      <c r="AX124" s="3">
        <v>2.6892799510000001</v>
      </c>
      <c r="AY124" s="7">
        <f t="shared" si="46"/>
        <v>0.72405911003936585</v>
      </c>
      <c r="AZ124" s="3">
        <v>2.401565036</v>
      </c>
      <c r="BA124" s="7">
        <f t="shared" si="47"/>
        <v>0.66817301238306748</v>
      </c>
      <c r="BB124" s="8"/>
      <c r="BC124" s="7">
        <f>AVERAGE(D124,F124,H124,M124,O124,Q124,V124,X124,Z124,AE124,AG124,AI124,AN124,AP124,AR124,AW124,AY124,BA124)</f>
        <v>0.79866885873903326</v>
      </c>
      <c r="BD124" s="7">
        <f>STDEV(D124,F124,H124,M124,O124,Q124,V124,X124,Z124,AE124,,AG124,AI124,AN124,AP124,AR124,AW124,AY124,BA124)</f>
        <v>0.24658519016483152</v>
      </c>
      <c r="BE124" s="7">
        <f>AVERAGE(D124,F124,H124,M124,O124,Q124)</f>
        <v>0.85918179542328244</v>
      </c>
      <c r="BF124" s="3">
        <f>STDEV(D124,F124,H124,M124,O124,Q124)</f>
        <v>7.118919912026736E-2</v>
      </c>
      <c r="BJ124" s="3">
        <v>2288</v>
      </c>
      <c r="BK124" s="14">
        <v>45944</v>
      </c>
      <c r="BL124" s="6">
        <v>0.50208333333333333</v>
      </c>
      <c r="BM124" s="3">
        <v>2.4719522289999998</v>
      </c>
      <c r="BN124" s="3">
        <v>3.95518926</v>
      </c>
      <c r="BO124" s="3">
        <v>3.8037813470000001</v>
      </c>
      <c r="BP124" s="16">
        <f t="shared" si="48"/>
        <v>3.4103076120000004</v>
      </c>
      <c r="BQ124" s="3">
        <f t="shared" si="26"/>
        <v>0.89861717391734652</v>
      </c>
      <c r="BR124" s="3">
        <f t="shared" si="49"/>
        <v>0.81615820012639628</v>
      </c>
      <c r="BT124" s="3">
        <v>2288</v>
      </c>
      <c r="BU124" s="14">
        <v>45944</v>
      </c>
      <c r="BV124" s="6">
        <v>0.50208333333333333</v>
      </c>
      <c r="BW124" s="3">
        <v>2.4719522289999998</v>
      </c>
      <c r="BX124" s="7">
        <f t="shared" si="27"/>
        <v>0.77182098880482708</v>
      </c>
      <c r="BY124" s="3">
        <v>3.95518926</v>
      </c>
      <c r="BZ124" s="7">
        <f t="shared" si="28"/>
        <v>0.96971573198650696</v>
      </c>
      <c r="CA124" s="3">
        <v>3.8037813470000001</v>
      </c>
      <c r="CB124" s="7">
        <f t="shared" si="29"/>
        <v>0.89637774832064465</v>
      </c>
      <c r="CC124" s="8"/>
      <c r="CD124" s="7">
        <f t="shared" si="50"/>
        <v>0.87930482303732627</v>
      </c>
      <c r="CE124" s="3">
        <f t="shared" si="51"/>
        <v>0.10004596907438644</v>
      </c>
    </row>
    <row r="125" spans="1:83" x14ac:dyDescent="0.25">
      <c r="A125" s="14">
        <v>45944</v>
      </c>
      <c r="B125" s="6">
        <v>0.50416666666666665</v>
      </c>
      <c r="C125" s="3">
        <v>2.5100683340000001</v>
      </c>
      <c r="D125" s="7">
        <f t="shared" si="30"/>
        <v>0.78446678577305129</v>
      </c>
      <c r="E125" s="3">
        <v>3.950296539</v>
      </c>
      <c r="F125" s="7">
        <f t="shared" si="31"/>
        <v>0.96843051446068229</v>
      </c>
      <c r="G125" s="3">
        <v>3.8239852910000001</v>
      </c>
      <c r="H125" s="7">
        <f t="shared" si="32"/>
        <v>0.90134617586063603</v>
      </c>
      <c r="I125" s="8"/>
      <c r="J125" s="14">
        <v>45945</v>
      </c>
      <c r="K125" s="6">
        <v>0.50416666666666665</v>
      </c>
      <c r="L125" s="3">
        <v>1.9189956829999999</v>
      </c>
      <c r="M125" s="7">
        <f t="shared" si="33"/>
        <v>0.81098475919406654</v>
      </c>
      <c r="N125" s="3">
        <v>2.9847760229999998</v>
      </c>
      <c r="O125" s="7">
        <f t="shared" si="34"/>
        <v>0.88952484960967415</v>
      </c>
      <c r="P125" s="3">
        <v>2.7182026289999999</v>
      </c>
      <c r="Q125" s="7">
        <f t="shared" si="35"/>
        <v>0.83534375733742339</v>
      </c>
      <c r="R125" s="8"/>
      <c r="S125" s="14">
        <v>45940</v>
      </c>
      <c r="T125" s="6">
        <v>0.50416666666666665</v>
      </c>
      <c r="U125" s="3">
        <v>2.032067912</v>
      </c>
      <c r="V125" s="7">
        <f t="shared" si="36"/>
        <v>0.7242763739420679</v>
      </c>
      <c r="W125" s="3">
        <v>3.058731388</v>
      </c>
      <c r="X125" s="7">
        <f t="shared" si="37"/>
        <v>0.74176345738541594</v>
      </c>
      <c r="Y125" s="3">
        <v>1.366959982</v>
      </c>
      <c r="Z125" s="7">
        <f t="shared" si="38"/>
        <v>0.26299071217620057</v>
      </c>
      <c r="AA125" s="8"/>
      <c r="AB125" s="14">
        <v>45941</v>
      </c>
      <c r="AC125" s="6">
        <v>0.50416666666666665</v>
      </c>
      <c r="AD125" s="3">
        <v>2.8361755080000002</v>
      </c>
      <c r="AE125" s="7">
        <f t="shared" si="39"/>
        <v>0.87921917199549071</v>
      </c>
      <c r="AF125" s="3">
        <v>4.2956351489999998</v>
      </c>
      <c r="AG125" s="7">
        <f t="shared" si="40"/>
        <v>0.99523551890544182</v>
      </c>
      <c r="AH125" s="3">
        <v>4.0072060819999997</v>
      </c>
      <c r="AI125" s="7">
        <f t="shared" si="41"/>
        <v>0.87569296800384733</v>
      </c>
      <c r="AJ125" s="8"/>
      <c r="AK125" s="14">
        <v>45942</v>
      </c>
      <c r="AL125" s="6">
        <v>0.50416666666666665</v>
      </c>
      <c r="AM125" s="3">
        <v>2.881984058</v>
      </c>
      <c r="AN125" s="7">
        <f t="shared" si="42"/>
        <v>0.8918362573734907</v>
      </c>
      <c r="AO125" s="3">
        <v>4.4890311670000003</v>
      </c>
      <c r="AP125" s="7">
        <f t="shared" si="43"/>
        <v>1</v>
      </c>
      <c r="AQ125" s="3">
        <v>3.5960809720000002</v>
      </c>
      <c r="AR125" s="7">
        <f t="shared" si="44"/>
        <v>0.86642377403128024</v>
      </c>
      <c r="AS125" s="8"/>
      <c r="AT125" s="14">
        <v>45943</v>
      </c>
      <c r="AU125" s="6">
        <v>0.50416666666666665</v>
      </c>
      <c r="AV125" s="3">
        <v>1.822053782</v>
      </c>
      <c r="AW125" s="7">
        <f t="shared" si="45"/>
        <v>0.66097673803936896</v>
      </c>
      <c r="AX125" s="3">
        <v>2.7144884</v>
      </c>
      <c r="AY125" s="7">
        <f t="shared" si="46"/>
        <v>0.73154229169149976</v>
      </c>
      <c r="AZ125" s="3">
        <v>2.423701968</v>
      </c>
      <c r="BA125" s="7">
        <f t="shared" si="47"/>
        <v>0.67509341507081067</v>
      </c>
      <c r="BB125" s="8"/>
      <c r="BC125" s="7">
        <f>AVERAGE(D125,F125,H125,M125,O125,Q125,V125,X125,Z125,AE125,AG125,AI125,AN125,AP125,AR125,AW125,AY125,BA125)</f>
        <v>0.80528597338058061</v>
      </c>
      <c r="BD125" s="7">
        <f>STDEV(D125,F125,H125,M125,O125,Q125,V125,X125,Z125,AE125,,AG125,AI125,AN125,AP125,AR125,AW125,AY125,BA125)</f>
        <v>0.24745432701301084</v>
      </c>
      <c r="BE125" s="7">
        <f>AVERAGE(D125,F125,H125,M125,O125,Q125)</f>
        <v>0.86501614037258889</v>
      </c>
      <c r="BF125" s="3">
        <f>STDEV(D125,F125,H125,M125,O125,Q125)</f>
        <v>6.7680307429132266E-2</v>
      </c>
      <c r="BJ125" s="3">
        <v>2289</v>
      </c>
      <c r="BK125" s="14">
        <v>45944</v>
      </c>
      <c r="BL125" s="6">
        <v>0.50416666666666665</v>
      </c>
      <c r="BM125" s="3">
        <v>2.5100683340000001</v>
      </c>
      <c r="BN125" s="3">
        <v>3.950296539</v>
      </c>
      <c r="BO125" s="3">
        <v>3.8239852910000001</v>
      </c>
      <c r="BP125" s="16">
        <f t="shared" si="48"/>
        <v>3.4281167213333332</v>
      </c>
      <c r="BQ125" s="3">
        <f t="shared" si="26"/>
        <v>0.9037007480083914</v>
      </c>
      <c r="BR125" s="3">
        <f t="shared" si="49"/>
        <v>0.79755768691476603</v>
      </c>
      <c r="BT125" s="3">
        <v>2289</v>
      </c>
      <c r="BU125" s="14">
        <v>45944</v>
      </c>
      <c r="BV125" s="6">
        <v>0.50416666666666665</v>
      </c>
      <c r="BW125" s="3">
        <v>2.5100683340000001</v>
      </c>
      <c r="BX125" s="7">
        <f t="shared" si="27"/>
        <v>0.78446678577305129</v>
      </c>
      <c r="BY125" s="3">
        <v>3.950296539</v>
      </c>
      <c r="BZ125" s="7">
        <f t="shared" si="28"/>
        <v>0.96843051446068229</v>
      </c>
      <c r="CA125" s="3">
        <v>3.8239852910000001</v>
      </c>
      <c r="CB125" s="7">
        <f t="shared" si="29"/>
        <v>0.90134617586063603</v>
      </c>
      <c r="CC125" s="8"/>
      <c r="CD125" s="7">
        <f t="shared" si="50"/>
        <v>0.8847478253647898</v>
      </c>
      <c r="CE125" s="3">
        <f t="shared" si="51"/>
        <v>9.3098293741353269E-2</v>
      </c>
    </row>
    <row r="126" spans="1:83" x14ac:dyDescent="0.25">
      <c r="A126" s="14">
        <v>45944</v>
      </c>
      <c r="B126" s="6">
        <v>0.50624999999999998</v>
      </c>
      <c r="C126" s="3">
        <v>2.5472838339999999</v>
      </c>
      <c r="D126" s="7">
        <f t="shared" si="30"/>
        <v>0.79681378862318364</v>
      </c>
      <c r="E126" s="3">
        <v>3.9459391849999998</v>
      </c>
      <c r="F126" s="7">
        <f t="shared" si="31"/>
        <v>0.96728592687291226</v>
      </c>
      <c r="G126" s="3">
        <v>3.8428669599999998</v>
      </c>
      <c r="H126" s="7">
        <f t="shared" si="32"/>
        <v>0.90598943780298768</v>
      </c>
      <c r="I126" s="8"/>
      <c r="J126" s="14">
        <v>45945</v>
      </c>
      <c r="K126" s="6">
        <v>0.50624999999999998</v>
      </c>
      <c r="L126" s="3">
        <v>1.9346358669999999</v>
      </c>
      <c r="M126" s="7">
        <f t="shared" si="33"/>
        <v>0.81812615480436379</v>
      </c>
      <c r="N126" s="3">
        <v>3.0103147560000001</v>
      </c>
      <c r="O126" s="7">
        <f t="shared" si="34"/>
        <v>0.89800010747983139</v>
      </c>
      <c r="P126" s="3">
        <v>2.742341186</v>
      </c>
      <c r="Q126" s="7">
        <f t="shared" si="35"/>
        <v>0.84346657840111838</v>
      </c>
      <c r="R126" s="8"/>
      <c r="S126" s="14">
        <v>45940</v>
      </c>
      <c r="T126" s="6">
        <v>0.50624999999999998</v>
      </c>
      <c r="U126" s="3">
        <v>2.0607254070000001</v>
      </c>
      <c r="V126" s="7">
        <f t="shared" si="36"/>
        <v>0.73016551669421659</v>
      </c>
      <c r="W126" s="3">
        <v>3.105148969</v>
      </c>
      <c r="X126" s="7">
        <f t="shared" si="37"/>
        <v>0.75431587005293566</v>
      </c>
      <c r="Y126" s="3">
        <v>1.408911281</v>
      </c>
      <c r="Z126" s="7">
        <f t="shared" si="38"/>
        <v>0.27153898362300183</v>
      </c>
      <c r="AA126" s="8"/>
      <c r="AB126" s="14">
        <v>45941</v>
      </c>
      <c r="AC126" s="6">
        <v>0.50624999999999998</v>
      </c>
      <c r="AD126" s="3">
        <v>2.8581686450000001</v>
      </c>
      <c r="AE126" s="7">
        <f t="shared" si="39"/>
        <v>0.88629194269038536</v>
      </c>
      <c r="AF126" s="3">
        <v>4.2986278640000002</v>
      </c>
      <c r="AG126" s="7">
        <f t="shared" si="40"/>
        <v>0.99598456344943931</v>
      </c>
      <c r="AH126" s="3">
        <v>4.0532764700000001</v>
      </c>
      <c r="AI126" s="7">
        <f t="shared" si="41"/>
        <v>0.88438999038738697</v>
      </c>
      <c r="AJ126" s="8"/>
      <c r="AK126" s="14">
        <v>45942</v>
      </c>
      <c r="AL126" s="6">
        <v>0.50624999999999998</v>
      </c>
      <c r="AM126" s="3">
        <v>2.9041916840000002</v>
      </c>
      <c r="AN126" s="7">
        <f t="shared" si="42"/>
        <v>0.89907379223002837</v>
      </c>
      <c r="AO126" s="3">
        <v>4.48427474</v>
      </c>
      <c r="AP126" s="7">
        <f t="shared" si="43"/>
        <v>0.99887540448046885</v>
      </c>
      <c r="AQ126" s="3">
        <v>3.6177725239999998</v>
      </c>
      <c r="AR126" s="7">
        <f t="shared" si="44"/>
        <v>0.87204394237039018</v>
      </c>
      <c r="AS126" s="8"/>
      <c r="AT126" s="14">
        <v>45943</v>
      </c>
      <c r="AU126" s="6">
        <v>0.50624999999999998</v>
      </c>
      <c r="AV126" s="3">
        <v>1.851330766</v>
      </c>
      <c r="AW126" s="7">
        <f t="shared" si="45"/>
        <v>0.67242500967396501</v>
      </c>
      <c r="AX126" s="3">
        <v>2.7400599529999998</v>
      </c>
      <c r="AY126" s="7">
        <f t="shared" si="46"/>
        <v>0.73913326153760839</v>
      </c>
      <c r="AZ126" s="3">
        <v>2.4411773710000002</v>
      </c>
      <c r="BA126" s="7">
        <f t="shared" si="47"/>
        <v>0.68055654003729626</v>
      </c>
      <c r="BB126" s="8"/>
      <c r="BC126" s="7">
        <f>AVERAGE(D126,F126,H126,M126,O126,Q126,V126,X126,Z126,AE126,AG126,AI126,AN126,AP126,AR126,AW126,AY126,BA126)</f>
        <v>0.81191537840063999</v>
      </c>
      <c r="BD126" s="7">
        <f>STDEV(D126,F126,H126,M126,O126,Q126,V126,X126,Z126,AE126,,AG126,AI126,AN126,AP126,AR126,AW126,AY126,BA126)</f>
        <v>0.24732159141318913</v>
      </c>
      <c r="BE126" s="7">
        <f>AVERAGE(D126,F126,H126,M126,O126,Q126)</f>
        <v>0.87161366566406617</v>
      </c>
      <c r="BF126" s="3">
        <f>STDEV(D126,F126,H126,M126,O126,Q126)</f>
        <v>6.368565541995061E-2</v>
      </c>
      <c r="BJ126" s="3">
        <v>2290</v>
      </c>
      <c r="BK126" s="14">
        <v>45944</v>
      </c>
      <c r="BL126" s="6">
        <v>0.50624999999999998</v>
      </c>
      <c r="BM126" s="3">
        <v>2.5472838339999999</v>
      </c>
      <c r="BN126" s="3">
        <v>3.9459391849999998</v>
      </c>
      <c r="BO126" s="3">
        <v>3.8428669599999998</v>
      </c>
      <c r="BP126" s="16">
        <f t="shared" si="48"/>
        <v>3.4453633263333336</v>
      </c>
      <c r="BQ126" s="3">
        <f t="shared" si="26"/>
        <v>0.90862375637986514</v>
      </c>
      <c r="BR126" s="3">
        <f t="shared" si="49"/>
        <v>0.77946523450624938</v>
      </c>
      <c r="BT126" s="3">
        <v>2290</v>
      </c>
      <c r="BU126" s="14">
        <v>45944</v>
      </c>
      <c r="BV126" s="6">
        <v>0.50624999999999998</v>
      </c>
      <c r="BW126" s="3">
        <v>2.5472838339999999</v>
      </c>
      <c r="BX126" s="7">
        <f t="shared" si="27"/>
        <v>0.79681378862318364</v>
      </c>
      <c r="BY126" s="3">
        <v>3.9459391849999998</v>
      </c>
      <c r="BZ126" s="7">
        <f t="shared" si="28"/>
        <v>0.96728592687291226</v>
      </c>
      <c r="CA126" s="3">
        <v>3.8428669599999998</v>
      </c>
      <c r="CB126" s="7">
        <f t="shared" si="29"/>
        <v>0.90598943780298768</v>
      </c>
      <c r="CC126" s="8"/>
      <c r="CD126" s="7">
        <f t="shared" si="50"/>
        <v>0.89002971776636119</v>
      </c>
      <c r="CE126" s="3">
        <f t="shared" si="51"/>
        <v>8.6349417934310765E-2</v>
      </c>
    </row>
    <row r="127" spans="1:83" x14ac:dyDescent="0.25">
      <c r="A127" s="14">
        <v>45944</v>
      </c>
      <c r="B127" s="6">
        <v>0.5083333333333333</v>
      </c>
      <c r="C127" s="3">
        <v>2.5829338129999999</v>
      </c>
      <c r="D127" s="7">
        <f t="shared" si="30"/>
        <v>0.80864139788062095</v>
      </c>
      <c r="E127" s="3">
        <v>3.943321192</v>
      </c>
      <c r="F127" s="7">
        <f t="shared" si="31"/>
        <v>0.96659823377001797</v>
      </c>
      <c r="G127" s="3">
        <v>3.8598607980000001</v>
      </c>
      <c r="H127" s="7">
        <f t="shared" si="32"/>
        <v>0.91016845615353126</v>
      </c>
      <c r="I127" s="8"/>
      <c r="J127" s="14">
        <v>45945</v>
      </c>
      <c r="K127" s="6">
        <v>0.5083333333333333</v>
      </c>
      <c r="L127" s="3">
        <v>1.942381382</v>
      </c>
      <c r="M127" s="7">
        <f t="shared" si="33"/>
        <v>0.82166280033362948</v>
      </c>
      <c r="N127" s="3">
        <v>3.0319479039999999</v>
      </c>
      <c r="O127" s="7">
        <f t="shared" si="34"/>
        <v>0.90517926189768261</v>
      </c>
      <c r="P127" s="3">
        <v>2.7663160470000001</v>
      </c>
      <c r="Q127" s="7">
        <f t="shared" si="35"/>
        <v>0.85153431442734229</v>
      </c>
      <c r="R127" s="8"/>
      <c r="S127" s="14">
        <v>45940</v>
      </c>
      <c r="T127" s="6">
        <v>0.5083333333333333</v>
      </c>
      <c r="U127" s="3">
        <v>2.09829613</v>
      </c>
      <c r="V127" s="7">
        <f t="shared" si="36"/>
        <v>0.73788633636280387</v>
      </c>
      <c r="W127" s="3">
        <v>3.1571157539999999</v>
      </c>
      <c r="X127" s="7">
        <f t="shared" si="37"/>
        <v>0.76836891883900382</v>
      </c>
      <c r="Y127" s="3">
        <v>1.4833793820000001</v>
      </c>
      <c r="Z127" s="7">
        <f t="shared" si="38"/>
        <v>0.28671309161607766</v>
      </c>
      <c r="AA127" s="8"/>
      <c r="AB127" s="14">
        <v>45941</v>
      </c>
      <c r="AC127" s="6">
        <v>0.5083333333333333</v>
      </c>
      <c r="AD127" s="3">
        <v>2.884717846</v>
      </c>
      <c r="AE127" s="7">
        <f t="shared" si="39"/>
        <v>0.89482989754446851</v>
      </c>
      <c r="AF127" s="3">
        <v>4.3000934009999998</v>
      </c>
      <c r="AG127" s="7">
        <f t="shared" si="40"/>
        <v>0.99635137168005128</v>
      </c>
      <c r="AH127" s="3">
        <v>4.1017148639999998</v>
      </c>
      <c r="AI127" s="7">
        <f t="shared" si="41"/>
        <v>0.8935340374668409</v>
      </c>
      <c r="AJ127" s="8"/>
      <c r="AK127" s="14">
        <v>45942</v>
      </c>
      <c r="AL127" s="6">
        <v>0.5083333333333333</v>
      </c>
      <c r="AM127" s="3">
        <v>2.93295722</v>
      </c>
      <c r="AN127" s="7">
        <f t="shared" si="42"/>
        <v>0.90844857049164829</v>
      </c>
      <c r="AO127" s="3">
        <v>4.4814537400000001</v>
      </c>
      <c r="AP127" s="7">
        <f t="shared" si="43"/>
        <v>0.99820841559141471</v>
      </c>
      <c r="AQ127" s="3">
        <v>3.64924005</v>
      </c>
      <c r="AR127" s="7">
        <f t="shared" si="44"/>
        <v>0.88019701474323486</v>
      </c>
      <c r="AS127" s="8"/>
      <c r="AT127" s="14">
        <v>45943</v>
      </c>
      <c r="AU127" s="6">
        <v>0.5083333333333333</v>
      </c>
      <c r="AV127" s="3">
        <v>1.870646078</v>
      </c>
      <c r="AW127" s="7">
        <f t="shared" si="45"/>
        <v>0.67997793720512623</v>
      </c>
      <c r="AX127" s="3">
        <v>2.7636291769999999</v>
      </c>
      <c r="AY127" s="7">
        <f t="shared" si="46"/>
        <v>0.74612983576523484</v>
      </c>
      <c r="AZ127" s="3">
        <v>2.4774002720000001</v>
      </c>
      <c r="BA127" s="7">
        <f t="shared" si="47"/>
        <v>0.69188046972358941</v>
      </c>
      <c r="BB127" s="8"/>
      <c r="BC127" s="7">
        <f>AVERAGE(D127,F127,H127,M127,O127,Q127,V127,X127,Z127,AE127,AG127,AI127,AN127,AP127,AR127,AW127,AY127,BA127)</f>
        <v>0.81923946452735108</v>
      </c>
      <c r="BD127" s="7">
        <f>STDEV(D127,F127,H127,M127,O127,Q127,V127,X127,Z127,AE127,,AG127,AI127,AN127,AP127,AR127,AW127,AY127,BA127)</f>
        <v>0.24657821750234318</v>
      </c>
      <c r="BE127" s="7">
        <f>AVERAGE(D127,F127,H127,M127,O127,Q127)</f>
        <v>0.87729741074380396</v>
      </c>
      <c r="BF127" s="3">
        <f>STDEV(D127,F127,H127,M127,O127,Q127)</f>
        <v>6.0506421729973954E-2</v>
      </c>
      <c r="BJ127" s="3">
        <v>2291</v>
      </c>
      <c r="BK127" s="14">
        <v>45944</v>
      </c>
      <c r="BL127" s="6">
        <v>0.5083333333333333</v>
      </c>
      <c r="BM127" s="3">
        <v>2.5829338129999999</v>
      </c>
      <c r="BN127" s="3">
        <v>3.943321192</v>
      </c>
      <c r="BO127" s="3">
        <v>3.8598607980000001</v>
      </c>
      <c r="BP127" s="16">
        <f t="shared" si="48"/>
        <v>3.4620386009999997</v>
      </c>
      <c r="BQ127" s="3">
        <f t="shared" si="26"/>
        <v>0.91338367966799161</v>
      </c>
      <c r="BR127" s="3">
        <f t="shared" si="49"/>
        <v>0.76246988829399498</v>
      </c>
      <c r="BT127" s="3">
        <v>2291</v>
      </c>
      <c r="BU127" s="14">
        <v>45944</v>
      </c>
      <c r="BV127" s="6">
        <v>0.5083333333333333</v>
      </c>
      <c r="BW127" s="3">
        <v>2.5829338129999999</v>
      </c>
      <c r="BX127" s="7">
        <f t="shared" si="27"/>
        <v>0.80864139788062095</v>
      </c>
      <c r="BY127" s="3">
        <v>3.943321192</v>
      </c>
      <c r="BZ127" s="7">
        <f t="shared" si="28"/>
        <v>0.96659823377001797</v>
      </c>
      <c r="CA127" s="3">
        <v>3.8598607980000001</v>
      </c>
      <c r="CB127" s="7">
        <f t="shared" si="29"/>
        <v>0.91016845615353126</v>
      </c>
      <c r="CC127" s="8"/>
      <c r="CD127" s="7">
        <f t="shared" si="50"/>
        <v>0.89513602926805669</v>
      </c>
      <c r="CE127" s="3">
        <f t="shared" si="51"/>
        <v>8.0044180891541569E-2</v>
      </c>
    </row>
    <row r="128" spans="1:83" x14ac:dyDescent="0.25">
      <c r="A128" s="14">
        <v>45944</v>
      </c>
      <c r="B128" s="6">
        <v>0.51041666666666663</v>
      </c>
      <c r="C128" s="3">
        <v>2.6149284220000002</v>
      </c>
      <c r="D128" s="7">
        <f t="shared" si="30"/>
        <v>0.81925626342083602</v>
      </c>
      <c r="E128" s="3">
        <v>3.9292635219999998</v>
      </c>
      <c r="F128" s="7">
        <f t="shared" si="31"/>
        <v>0.96290557198606208</v>
      </c>
      <c r="G128" s="3">
        <v>3.8791059969999999</v>
      </c>
      <c r="H128" s="7">
        <f t="shared" si="32"/>
        <v>0.91490111511973193</v>
      </c>
      <c r="I128" s="8"/>
      <c r="J128" s="14">
        <v>45945</v>
      </c>
      <c r="K128" s="6">
        <v>0.51041666666666663</v>
      </c>
      <c r="L128" s="3">
        <v>1.9676646040000001</v>
      </c>
      <c r="M128" s="7">
        <f t="shared" si="33"/>
        <v>0.83320726110243959</v>
      </c>
      <c r="N128" s="3">
        <v>3.0622980119999998</v>
      </c>
      <c r="O128" s="7">
        <f t="shared" si="34"/>
        <v>0.91525121776515339</v>
      </c>
      <c r="P128" s="3">
        <v>2.7862187600000001</v>
      </c>
      <c r="Q128" s="7">
        <f t="shared" si="35"/>
        <v>0.85823173947976261</v>
      </c>
      <c r="R128" s="8"/>
      <c r="S128" s="14">
        <v>45940</v>
      </c>
      <c r="T128" s="6">
        <v>0.51041666666666663</v>
      </c>
      <c r="U128" s="3">
        <v>2.1862930710000001</v>
      </c>
      <c r="V128" s="7">
        <f t="shared" si="36"/>
        <v>0.75596979227203154</v>
      </c>
      <c r="W128" s="3">
        <v>3.2078252360000001</v>
      </c>
      <c r="X128" s="7">
        <f t="shared" si="37"/>
        <v>0.78208196313185852</v>
      </c>
      <c r="Y128" s="3">
        <v>1.6110862020000001</v>
      </c>
      <c r="Z128" s="7">
        <f t="shared" si="38"/>
        <v>0.31273546968279231</v>
      </c>
      <c r="AA128" s="8"/>
      <c r="AB128" s="14">
        <v>45941</v>
      </c>
      <c r="AC128" s="6">
        <v>0.51041666666666663</v>
      </c>
      <c r="AD128" s="3">
        <v>2.9128613250000002</v>
      </c>
      <c r="AE128" s="7">
        <f t="shared" si="39"/>
        <v>0.90388055609870666</v>
      </c>
      <c r="AF128" s="3">
        <v>4.3093152320000003</v>
      </c>
      <c r="AG128" s="7">
        <f t="shared" si="40"/>
        <v>0.99865949731052917</v>
      </c>
      <c r="AH128" s="3">
        <v>4.1556639999999998</v>
      </c>
      <c r="AI128" s="7">
        <f t="shared" si="41"/>
        <v>0.90371838502138335</v>
      </c>
      <c r="AJ128" s="8"/>
      <c r="AK128" s="14">
        <v>45942</v>
      </c>
      <c r="AL128" s="6">
        <v>0.51041666666666663</v>
      </c>
      <c r="AM128" s="3">
        <v>2.961016651</v>
      </c>
      <c r="AN128" s="7">
        <f t="shared" si="42"/>
        <v>0.91759322692260181</v>
      </c>
      <c r="AO128" s="3">
        <v>4.4712699340000004</v>
      </c>
      <c r="AP128" s="7">
        <f t="shared" si="43"/>
        <v>0.99580058664767757</v>
      </c>
      <c r="AQ128" s="3">
        <v>3.6914914479999998</v>
      </c>
      <c r="AR128" s="7">
        <f t="shared" si="44"/>
        <v>0.89114413228110123</v>
      </c>
      <c r="AS128" s="8"/>
      <c r="AT128" s="14">
        <v>45943</v>
      </c>
      <c r="AU128" s="6">
        <v>0.51041666666666663</v>
      </c>
      <c r="AV128" s="3">
        <v>1.898731937</v>
      </c>
      <c r="AW128" s="7">
        <f t="shared" si="45"/>
        <v>0.69096043946433994</v>
      </c>
      <c r="AX128" s="3">
        <v>2.7863598569999999</v>
      </c>
      <c r="AY128" s="7">
        <f t="shared" si="46"/>
        <v>0.75287748642460417</v>
      </c>
      <c r="AZ128" s="3">
        <v>2.5010309890000002</v>
      </c>
      <c r="BA128" s="7">
        <f t="shared" si="47"/>
        <v>0.69926785644186173</v>
      </c>
      <c r="BB128" s="8"/>
      <c r="BC128" s="7">
        <f>AVERAGE(D128,F128,H128,M128,O128,Q128,V128,X128,Z128,AE128,AG128,AI128,AN128,AP128,AR128,AW128,AY128,BA128)</f>
        <v>0.82824680892074842</v>
      </c>
      <c r="BD128" s="7">
        <f>STDEV(D128,F128,H128,M128,O128,Q128,V128,X128,Z128,AE128,,AG128,AI128,AN128,AP128,AR128,AW128,AY128,BA128)</f>
        <v>0.24481795143220755</v>
      </c>
      <c r="BE128" s="7">
        <f>AVERAGE(D128,F128,H128,M128,O128,Q128)</f>
        <v>0.8839588614789976</v>
      </c>
      <c r="BF128" s="3">
        <f>STDEV(D128,F128,H128,M128,O128,Q128)</f>
        <v>5.5844880991573212E-2</v>
      </c>
      <c r="BJ128" s="3">
        <v>2292</v>
      </c>
      <c r="BK128" s="14">
        <v>45944</v>
      </c>
      <c r="BL128" s="6">
        <v>0.51041666666666663</v>
      </c>
      <c r="BM128" s="3">
        <v>2.6149284220000002</v>
      </c>
      <c r="BN128" s="3">
        <v>3.9292635219999998</v>
      </c>
      <c r="BO128" s="3">
        <v>3.8791059969999999</v>
      </c>
      <c r="BP128" s="16">
        <f t="shared" si="48"/>
        <v>3.474432647</v>
      </c>
      <c r="BQ128" s="3">
        <f t="shared" si="26"/>
        <v>0.91692153492787787</v>
      </c>
      <c r="BR128" s="3">
        <f t="shared" si="49"/>
        <v>0.74477485116185982</v>
      </c>
      <c r="BT128" s="3">
        <v>2292</v>
      </c>
      <c r="BU128" s="14">
        <v>45944</v>
      </c>
      <c r="BV128" s="6">
        <v>0.51041666666666663</v>
      </c>
      <c r="BW128" s="3">
        <v>2.6149284220000002</v>
      </c>
      <c r="BX128" s="7">
        <f t="shared" si="27"/>
        <v>0.81925626342083602</v>
      </c>
      <c r="BY128" s="3">
        <v>3.9292635219999998</v>
      </c>
      <c r="BZ128" s="7">
        <f t="shared" si="28"/>
        <v>0.96290557198606208</v>
      </c>
      <c r="CA128" s="3">
        <v>3.8791059969999999</v>
      </c>
      <c r="CB128" s="7">
        <f t="shared" si="29"/>
        <v>0.91490111511973193</v>
      </c>
      <c r="CC128" s="8"/>
      <c r="CD128" s="7">
        <f t="shared" si="50"/>
        <v>0.89902098350887671</v>
      </c>
      <c r="CE128" s="3">
        <f t="shared" si="51"/>
        <v>7.3129439337386193E-2</v>
      </c>
    </row>
    <row r="129" spans="1:83" x14ac:dyDescent="0.25">
      <c r="A129" s="14">
        <v>45944</v>
      </c>
      <c r="B129" s="6">
        <v>0.51249999999999996</v>
      </c>
      <c r="C129" s="3">
        <v>2.6574047900000002</v>
      </c>
      <c r="D129" s="7">
        <f t="shared" si="30"/>
        <v>0.83334866676780894</v>
      </c>
      <c r="E129" s="3">
        <v>3.9274565309999998</v>
      </c>
      <c r="F129" s="7">
        <f t="shared" si="31"/>
        <v>0.96243091248632617</v>
      </c>
      <c r="G129" s="3">
        <v>3.9007925920000002</v>
      </c>
      <c r="H129" s="7">
        <f t="shared" si="32"/>
        <v>0.92023414692018846</v>
      </c>
      <c r="I129" s="8"/>
      <c r="J129" s="14">
        <v>45945</v>
      </c>
      <c r="K129" s="6">
        <v>0.51249999999999996</v>
      </c>
      <c r="L129" s="3">
        <v>1.9880920479999999</v>
      </c>
      <c r="M129" s="7">
        <f t="shared" si="33"/>
        <v>0.84253454644071879</v>
      </c>
      <c r="N129" s="3">
        <v>3.0839395399999998</v>
      </c>
      <c r="O129" s="7">
        <f t="shared" si="34"/>
        <v>0.92243315316125252</v>
      </c>
      <c r="P129" s="3">
        <v>2.8088120499999998</v>
      </c>
      <c r="Q129" s="7">
        <f t="shared" si="35"/>
        <v>0.86583456561017991</v>
      </c>
      <c r="R129" s="8"/>
      <c r="S129" s="14">
        <v>45940</v>
      </c>
      <c r="T129" s="6">
        <v>0.51249999999999996</v>
      </c>
      <c r="U129" s="3">
        <v>2.2366381670000002</v>
      </c>
      <c r="V129" s="7">
        <f t="shared" si="36"/>
        <v>0.76631575786374273</v>
      </c>
      <c r="W129" s="3">
        <v>3.256202429</v>
      </c>
      <c r="X129" s="7">
        <f t="shared" si="37"/>
        <v>0.79516430127076854</v>
      </c>
      <c r="Y129" s="3">
        <v>1.7888182969999999</v>
      </c>
      <c r="Z129" s="7">
        <f t="shared" si="38"/>
        <v>0.34895132542706064</v>
      </c>
      <c r="AA129" s="8"/>
      <c r="AB129" s="14">
        <v>45941</v>
      </c>
      <c r="AC129" s="6">
        <v>0.51249999999999996</v>
      </c>
      <c r="AD129" s="3">
        <v>2.9532330149999999</v>
      </c>
      <c r="AE129" s="7">
        <f t="shared" si="39"/>
        <v>0.91686368378691996</v>
      </c>
      <c r="AF129" s="3">
        <v>4.3117025370000004</v>
      </c>
      <c r="AG129" s="7">
        <f t="shared" si="40"/>
        <v>0.9992570142091004</v>
      </c>
      <c r="AH129" s="3">
        <v>4.2143724840000001</v>
      </c>
      <c r="AI129" s="7">
        <f t="shared" si="41"/>
        <v>0.91480118726415327</v>
      </c>
      <c r="AJ129" s="8"/>
      <c r="AK129" s="14">
        <v>45942</v>
      </c>
      <c r="AL129" s="6">
        <v>0.51249999999999996</v>
      </c>
      <c r="AM129" s="3">
        <v>2.9864110089999998</v>
      </c>
      <c r="AN129" s="7">
        <f t="shared" si="42"/>
        <v>0.92586932771718444</v>
      </c>
      <c r="AO129" s="3">
        <v>4.4618570059999998</v>
      </c>
      <c r="AP129" s="7">
        <f t="shared" si="43"/>
        <v>0.99357502181624646</v>
      </c>
      <c r="AQ129" s="3">
        <v>3.7094363260000001</v>
      </c>
      <c r="AR129" s="7">
        <f t="shared" si="44"/>
        <v>0.89579355686744677</v>
      </c>
      <c r="AS129" s="8"/>
      <c r="AT129" s="14">
        <v>45943</v>
      </c>
      <c r="AU129" s="6">
        <v>0.51249999999999996</v>
      </c>
      <c r="AV129" s="3">
        <v>1.923018243</v>
      </c>
      <c r="AW129" s="7">
        <f t="shared" si="45"/>
        <v>0.7004571904988357</v>
      </c>
      <c r="AX129" s="3">
        <v>2.8102316940000001</v>
      </c>
      <c r="AY129" s="7">
        <f t="shared" si="46"/>
        <v>0.75996389196431557</v>
      </c>
      <c r="AZ129" s="3">
        <v>2.5235395839999999</v>
      </c>
      <c r="BA129" s="7">
        <f t="shared" si="47"/>
        <v>0.70630444766124645</v>
      </c>
      <c r="BB129" s="8"/>
      <c r="BC129" s="7">
        <f>AVERAGE(D129,F129,H129,M129,O129,Q129,V129,X129,Z129,AE129,AG129,AI129,AN129,AP129,AR129,AW129,AY129,BA129)</f>
        <v>0.8372295943185275</v>
      </c>
      <c r="BD129" s="7">
        <f>STDEV(D129,F129,H129,M129,O129,Q129,V129,X129,Z129,AE129,,AG129,AI129,AN129,AP129,AR129,AW129,AY129,BA129)</f>
        <v>0.24222599530830499</v>
      </c>
      <c r="BE129" s="7">
        <f>AVERAGE(D129,F129,H129,M129,O129,Q129)</f>
        <v>0.89113599856441239</v>
      </c>
      <c r="BF129" s="3">
        <f>STDEV(D129,F129,H129,M129,O129,Q129)</f>
        <v>5.1479740187701607E-2</v>
      </c>
      <c r="BJ129" s="3">
        <v>2293</v>
      </c>
      <c r="BK129" s="14">
        <v>45944</v>
      </c>
      <c r="BL129" s="6">
        <v>0.51249999999999996</v>
      </c>
      <c r="BM129" s="3">
        <v>2.6574047900000002</v>
      </c>
      <c r="BN129" s="3">
        <v>3.9274565309999998</v>
      </c>
      <c r="BO129" s="3">
        <v>3.9007925920000002</v>
      </c>
      <c r="BP129" s="16">
        <f t="shared" si="48"/>
        <v>3.4952179710000002</v>
      </c>
      <c r="BQ129" s="3">
        <f t="shared" si="26"/>
        <v>0.92285466345118972</v>
      </c>
      <c r="BR129" s="3">
        <f t="shared" si="49"/>
        <v>0.72568997244260713</v>
      </c>
      <c r="BT129" s="3">
        <v>2293</v>
      </c>
      <c r="BU129" s="14">
        <v>45944</v>
      </c>
      <c r="BV129" s="6">
        <v>0.51249999999999996</v>
      </c>
      <c r="BW129" s="3">
        <v>2.6574047900000002</v>
      </c>
      <c r="BX129" s="7">
        <f t="shared" si="27"/>
        <v>0.83334866676780894</v>
      </c>
      <c r="BY129" s="3">
        <v>3.9274565309999998</v>
      </c>
      <c r="BZ129" s="7">
        <f t="shared" si="28"/>
        <v>0.96243091248632617</v>
      </c>
      <c r="CA129" s="3">
        <v>3.9007925920000002</v>
      </c>
      <c r="CB129" s="7">
        <f t="shared" si="29"/>
        <v>0.92023414692018846</v>
      </c>
      <c r="CC129" s="8"/>
      <c r="CD129" s="7">
        <f t="shared" si="50"/>
        <v>0.90533790872477449</v>
      </c>
      <c r="CE129" s="3">
        <f t="shared" si="51"/>
        <v>6.5817778557277329E-2</v>
      </c>
    </row>
    <row r="130" spans="1:83" x14ac:dyDescent="0.25">
      <c r="A130" s="14">
        <v>45944</v>
      </c>
      <c r="B130" s="6">
        <v>0.51458333333333328</v>
      </c>
      <c r="C130" s="3">
        <v>2.6989036820000001</v>
      </c>
      <c r="D130" s="7">
        <f t="shared" si="30"/>
        <v>0.84711677247111361</v>
      </c>
      <c r="E130" s="3">
        <v>3.9188132109999998</v>
      </c>
      <c r="F130" s="7">
        <f t="shared" si="31"/>
        <v>0.96016048947522248</v>
      </c>
      <c r="G130" s="3">
        <v>3.9244938130000002</v>
      </c>
      <c r="H130" s="7">
        <f t="shared" si="32"/>
        <v>0.92606260294579534</v>
      </c>
      <c r="I130" s="8"/>
      <c r="J130" s="14">
        <v>45945</v>
      </c>
      <c r="K130" s="6">
        <v>0.51458333333333328</v>
      </c>
      <c r="L130" s="3">
        <v>2.0083863659999999</v>
      </c>
      <c r="M130" s="7">
        <f t="shared" si="33"/>
        <v>0.85180104570180015</v>
      </c>
      <c r="N130" s="3">
        <v>3.0989488550000002</v>
      </c>
      <c r="O130" s="7">
        <f t="shared" si="34"/>
        <v>0.92741412911959087</v>
      </c>
      <c r="P130" s="3">
        <v>2.8311503490000001</v>
      </c>
      <c r="Q130" s="7">
        <f t="shared" si="35"/>
        <v>0.87335158519193523</v>
      </c>
      <c r="R130" s="8"/>
      <c r="S130" s="14">
        <v>45940</v>
      </c>
      <c r="T130" s="6">
        <v>0.51458333333333328</v>
      </c>
      <c r="U130" s="3">
        <v>2.2750355189999998</v>
      </c>
      <c r="V130" s="7">
        <f t="shared" si="36"/>
        <v>0.77420645058592596</v>
      </c>
      <c r="W130" s="3">
        <v>3.3082288439999998</v>
      </c>
      <c r="X130" s="7">
        <f t="shared" si="37"/>
        <v>0.80923347542035717</v>
      </c>
      <c r="Y130" s="3">
        <v>1.87288966</v>
      </c>
      <c r="Z130" s="7">
        <f t="shared" si="38"/>
        <v>0.36608225698239977</v>
      </c>
      <c r="AA130" s="8"/>
      <c r="AB130" s="14">
        <v>45941</v>
      </c>
      <c r="AC130" s="6">
        <v>0.51458333333333328</v>
      </c>
      <c r="AD130" s="3">
        <v>2.983651193</v>
      </c>
      <c r="AE130" s="7">
        <f t="shared" si="39"/>
        <v>0.92664586256162085</v>
      </c>
      <c r="AF130" s="3">
        <v>4.3146710449999999</v>
      </c>
      <c r="AG130" s="7">
        <f t="shared" si="40"/>
        <v>1</v>
      </c>
      <c r="AH130" s="3">
        <v>4.2668575989999997</v>
      </c>
      <c r="AI130" s="7">
        <f t="shared" si="41"/>
        <v>0.92470916155683003</v>
      </c>
      <c r="AJ130" s="8"/>
      <c r="AK130" s="14">
        <v>45942</v>
      </c>
      <c r="AL130" s="6">
        <v>0.51458333333333328</v>
      </c>
      <c r="AM130" s="3">
        <v>3.015016524</v>
      </c>
      <c r="AN130" s="7">
        <f t="shared" si="42"/>
        <v>0.93519195463379912</v>
      </c>
      <c r="AO130" s="3">
        <v>4.4543466699999996</v>
      </c>
      <c r="AP130" s="7">
        <f t="shared" si="43"/>
        <v>0.99179930020509321</v>
      </c>
      <c r="AQ130" s="3">
        <v>3.752611978</v>
      </c>
      <c r="AR130" s="7">
        <f t="shared" si="44"/>
        <v>0.90698014381110281</v>
      </c>
      <c r="AS130" s="8"/>
      <c r="AT130" s="14">
        <v>45943</v>
      </c>
      <c r="AU130" s="6">
        <v>0.51458333333333328</v>
      </c>
      <c r="AV130" s="3">
        <v>1.9510338970000001</v>
      </c>
      <c r="AW130" s="7">
        <f t="shared" si="45"/>
        <v>0.71141224027489391</v>
      </c>
      <c r="AX130" s="3">
        <v>2.843938407</v>
      </c>
      <c r="AY130" s="7">
        <f t="shared" si="46"/>
        <v>0.76996980134316495</v>
      </c>
      <c r="AZ130" s="3">
        <v>2.537728955</v>
      </c>
      <c r="BA130" s="7">
        <f t="shared" si="47"/>
        <v>0.71074029998286836</v>
      </c>
      <c r="BB130" s="8"/>
      <c r="BC130" s="7">
        <f>AVERAGE(D130,F130,H130,M130,O130,Q130,V130,X130,Z130,AE130,AG130,AI130,AN130,AP130,AR130,AW130,AY130,BA130)</f>
        <v>0.84515986512575081</v>
      </c>
      <c r="BD130" s="7">
        <f>STDEV(D130,F130,H130,M130,O130,Q130,V130,X130,Z130,AE130,,AG130,AI130,AN130,AP130,AR130,AW130,AY130,BA130)</f>
        <v>0.2417419187451417</v>
      </c>
      <c r="BE130" s="7">
        <f>AVERAGE(D130,F130,H130,M130,O130,Q130)</f>
        <v>0.89765110415090976</v>
      </c>
      <c r="BF130" s="3">
        <f>STDEV(D130,F130,H130,M130,O130,Q130)</f>
        <v>4.657657637145414E-2</v>
      </c>
      <c r="BJ130" s="3">
        <v>2294</v>
      </c>
      <c r="BK130" s="14">
        <v>45944</v>
      </c>
      <c r="BL130" s="6">
        <v>0.51458333333333328</v>
      </c>
      <c r="BM130" s="3">
        <v>2.6989036820000001</v>
      </c>
      <c r="BN130" s="3">
        <v>3.9188132109999998</v>
      </c>
      <c r="BO130" s="3">
        <v>3.9244938130000002</v>
      </c>
      <c r="BP130" s="16">
        <f t="shared" si="48"/>
        <v>3.5140702353333335</v>
      </c>
      <c r="BQ130" s="3">
        <f t="shared" si="26"/>
        <v>0.92823600401846273</v>
      </c>
      <c r="BR130" s="3">
        <f t="shared" si="49"/>
        <v>0.70596065723578216</v>
      </c>
      <c r="BT130" s="3">
        <v>2294</v>
      </c>
      <c r="BU130" s="14">
        <v>45944</v>
      </c>
      <c r="BV130" s="6">
        <v>0.51458333333333328</v>
      </c>
      <c r="BW130" s="3">
        <v>2.6989036820000001</v>
      </c>
      <c r="BX130" s="7">
        <f t="shared" si="27"/>
        <v>0.84711677247111361</v>
      </c>
      <c r="BY130" s="3">
        <v>3.9188132109999998</v>
      </c>
      <c r="BZ130" s="7">
        <f t="shared" si="28"/>
        <v>0.96016048947522248</v>
      </c>
      <c r="CA130" s="3">
        <v>3.9244938130000002</v>
      </c>
      <c r="CB130" s="7">
        <f t="shared" si="29"/>
        <v>0.92606260294579534</v>
      </c>
      <c r="CC130" s="8"/>
      <c r="CD130" s="7">
        <f t="shared" si="50"/>
        <v>0.91111328829737726</v>
      </c>
      <c r="CE130" s="3">
        <f t="shared" si="51"/>
        <v>5.7985618862519017E-2</v>
      </c>
    </row>
    <row r="131" spans="1:83" x14ac:dyDescent="0.25">
      <c r="A131" s="14">
        <v>45944</v>
      </c>
      <c r="B131" s="6">
        <v>0.51666666666666672</v>
      </c>
      <c r="C131" s="3">
        <v>2.7401676620000002</v>
      </c>
      <c r="D131" s="7">
        <f t="shared" si="30"/>
        <v>0.86080694131656255</v>
      </c>
      <c r="E131" s="3">
        <v>3.9170284130000002</v>
      </c>
      <c r="F131" s="7">
        <f t="shared" si="31"/>
        <v>0.95969165962172054</v>
      </c>
      <c r="G131" s="3">
        <v>3.9453771670000002</v>
      </c>
      <c r="H131" s="7">
        <f t="shared" si="32"/>
        <v>0.93119810674351877</v>
      </c>
      <c r="I131" s="8"/>
      <c r="J131" s="14">
        <v>45945</v>
      </c>
      <c r="K131" s="6">
        <v>0.51666666666666672</v>
      </c>
      <c r="L131" s="3">
        <v>2.0288802960000001</v>
      </c>
      <c r="M131" s="7">
        <f t="shared" si="33"/>
        <v>0.86115868892004743</v>
      </c>
      <c r="N131" s="3">
        <v>3.1121174379999998</v>
      </c>
      <c r="O131" s="7">
        <f t="shared" si="34"/>
        <v>0.93178424163494411</v>
      </c>
      <c r="P131" s="3">
        <v>2.8529823689999998</v>
      </c>
      <c r="Q131" s="7">
        <f t="shared" si="35"/>
        <v>0.88069823776603107</v>
      </c>
      <c r="R131" s="8"/>
      <c r="S131" s="14">
        <v>45940</v>
      </c>
      <c r="T131" s="6">
        <v>0.51666666666666672</v>
      </c>
      <c r="U131" s="3">
        <v>2.331177211</v>
      </c>
      <c r="V131" s="7">
        <f t="shared" si="36"/>
        <v>0.78574362222410199</v>
      </c>
      <c r="W131" s="3">
        <v>3.3587342279999999</v>
      </c>
      <c r="X131" s="7">
        <f t="shared" si="37"/>
        <v>0.82289132678274401</v>
      </c>
      <c r="Y131" s="3">
        <v>2.18243828</v>
      </c>
      <c r="Z131" s="7">
        <f t="shared" si="38"/>
        <v>0.42915791120094332</v>
      </c>
      <c r="AA131" s="8"/>
      <c r="AB131" s="14">
        <v>45941</v>
      </c>
      <c r="AC131" s="6">
        <v>0.51666666666666672</v>
      </c>
      <c r="AD131" s="3">
        <v>3.0161441409999998</v>
      </c>
      <c r="AE131" s="7">
        <f t="shared" si="39"/>
        <v>0.93709526640997287</v>
      </c>
      <c r="AF131" s="3">
        <v>4.3119023040000002</v>
      </c>
      <c r="AG131" s="7">
        <f t="shared" si="40"/>
        <v>0.99930701375179676</v>
      </c>
      <c r="AH131" s="3">
        <v>4.3144030000000004</v>
      </c>
      <c r="AI131" s="7">
        <f t="shared" si="41"/>
        <v>0.93368463223728915</v>
      </c>
      <c r="AJ131" s="8"/>
      <c r="AK131" s="14">
        <v>45942</v>
      </c>
      <c r="AL131" s="6">
        <v>0.51666666666666672</v>
      </c>
      <c r="AM131" s="3">
        <v>3.0424876869999999</v>
      </c>
      <c r="AN131" s="7">
        <f t="shared" si="42"/>
        <v>0.94414489268139257</v>
      </c>
      <c r="AO131" s="3">
        <v>4.4340637129999996</v>
      </c>
      <c r="AP131" s="7">
        <f t="shared" si="43"/>
        <v>0.98700365789521627</v>
      </c>
      <c r="AQ131" s="3">
        <v>3.793130407</v>
      </c>
      <c r="AR131" s="7">
        <f t="shared" si="44"/>
        <v>0.91747825809155081</v>
      </c>
      <c r="AS131" s="8"/>
      <c r="AT131" s="14">
        <v>45943</v>
      </c>
      <c r="AU131" s="6">
        <v>0.51666666666666672</v>
      </c>
      <c r="AV131" s="3">
        <v>1.97231179</v>
      </c>
      <c r="AW131" s="7">
        <f t="shared" si="45"/>
        <v>0.71973260206065248</v>
      </c>
      <c r="AX131" s="3">
        <v>2.8750297300000001</v>
      </c>
      <c r="AY131" s="7">
        <f t="shared" si="46"/>
        <v>0.77919932664296299</v>
      </c>
      <c r="AZ131" s="3">
        <v>2.562393369</v>
      </c>
      <c r="BA131" s="7">
        <f t="shared" si="47"/>
        <v>0.71845083895625494</v>
      </c>
      <c r="BB131" s="8"/>
      <c r="BC131" s="7">
        <f>AVERAGE(D131,F131,H131,M131,O131,Q131,V131,X131,Z131,AE131,AG131,AI131,AN131,AP131,AR131,AW131,AY131,BA131)</f>
        <v>0.85551262360765024</v>
      </c>
      <c r="BD131" s="7">
        <f>STDEV(D131,F131,H131,M131,O131,Q131,V131,X131,Z131,AE131,,AG131,AI131,AN131,AP131,AR131,AW131,AY131,BA131)</f>
        <v>0.23683780711129923</v>
      </c>
      <c r="BE131" s="7">
        <f>AVERAGE(D131,F131,H131,M131,O131,Q131)</f>
        <v>0.90422297933380413</v>
      </c>
      <c r="BF131" s="3">
        <f>STDEV(D131,F131,H131,M131,O131,Q131)</f>
        <v>4.2087893991196848E-2</v>
      </c>
      <c r="BJ131" s="3">
        <v>2295</v>
      </c>
      <c r="BK131" s="14">
        <v>45944</v>
      </c>
      <c r="BL131" s="6">
        <v>0.51666666666666672</v>
      </c>
      <c r="BM131" s="3">
        <v>2.7401676620000002</v>
      </c>
      <c r="BN131" s="3">
        <v>3.9170284130000002</v>
      </c>
      <c r="BO131" s="3">
        <v>3.9453771670000002</v>
      </c>
      <c r="BP131" s="16">
        <f t="shared" si="48"/>
        <v>3.5341910806666665</v>
      </c>
      <c r="BQ131" s="3">
        <f t="shared" ref="BQ131:BQ194" si="52">(BP131 - MIN($BP$3:$BP$263)) / (MAX($BP$3:$BP$263) - MIN($BP$3:$BP$263))</f>
        <v>0.93397945845585051</v>
      </c>
      <c r="BR131" s="3">
        <f t="shared" si="49"/>
        <v>0.68779052407449592</v>
      </c>
      <c r="BT131" s="3">
        <v>2295</v>
      </c>
      <c r="BU131" s="14">
        <v>45944</v>
      </c>
      <c r="BV131" s="6">
        <v>0.51666666666666672</v>
      </c>
      <c r="BW131" s="3">
        <v>2.7401676620000002</v>
      </c>
      <c r="BX131" s="7">
        <f t="shared" ref="BX131:BX194" si="53">(BW131 - MIN($BW$3:$BW$263)) / (MAX($BW$3:$BW$263) - MIN($BW$3:$BW$263))</f>
        <v>0.86080694131656255</v>
      </c>
      <c r="BY131" s="3">
        <v>3.9170284130000002</v>
      </c>
      <c r="BZ131" s="7">
        <f t="shared" ref="BZ131:BZ194" si="54">(BY131 - MIN($BY$3:$BY$263)) / (MAX($BY$3:$BY$263) - MIN($BY$3:$BY$263))</f>
        <v>0.95969165962172054</v>
      </c>
      <c r="CA131" s="3">
        <v>3.9453771670000002</v>
      </c>
      <c r="CB131" s="7">
        <f t="shared" ref="CB131:CB194" si="55">(CA131 - MIN($CA$3:$CA$263)) / (MAX($CA$3:$CA$263) - MIN($CA$3:$CA$263))</f>
        <v>0.93119810674351877</v>
      </c>
      <c r="CC131" s="8"/>
      <c r="CD131" s="7">
        <f t="shared" si="50"/>
        <v>0.91723223589393399</v>
      </c>
      <c r="CE131" s="3">
        <f t="shared" si="51"/>
        <v>5.0900206679473065E-2</v>
      </c>
    </row>
    <row r="132" spans="1:83" x14ac:dyDescent="0.25">
      <c r="A132" s="14">
        <v>45944</v>
      </c>
      <c r="B132" s="6">
        <v>0.51875000000000004</v>
      </c>
      <c r="C132" s="3">
        <v>2.7957963650000002</v>
      </c>
      <c r="D132" s="7">
        <f t="shared" ref="D132:D195" si="56">(C132 - MIN($C$3:$C$263)) / (MAX($C$3:$C$263) - MIN($C$3:$C$263))</f>
        <v>0.87926290064775969</v>
      </c>
      <c r="E132" s="3">
        <v>3.9068953519999998</v>
      </c>
      <c r="F132" s="7">
        <f t="shared" ref="F132:F195" si="57">(E132 - MIN($E$3:$E$263)) / (MAX($E$3:$E$263) - MIN($E$3:$E$263))</f>
        <v>0.95702991218354649</v>
      </c>
      <c r="G132" s="3">
        <v>3.96466568</v>
      </c>
      <c r="H132" s="7">
        <f t="shared" ref="H132:H195" si="58">(G132 - MIN($G$3:$G$263)) / (MAX($G$3:$G$263) - MIN($G$3:$G$263))</f>
        <v>0.93594141721768576</v>
      </c>
      <c r="I132" s="8"/>
      <c r="J132" s="14">
        <v>45945</v>
      </c>
      <c r="K132" s="6">
        <v>0.51875000000000004</v>
      </c>
      <c r="L132" s="3">
        <v>2.0332925099999999</v>
      </c>
      <c r="M132" s="7">
        <f t="shared" ref="M132:M195" si="59">(L132 - MIN($L$3:$L$263)) / (MAX($L$3:$L$263) - MIN($L$3:$L$263))</f>
        <v>0.86317333054391132</v>
      </c>
      <c r="N132" s="3">
        <v>3.1129274059999998</v>
      </c>
      <c r="O132" s="7">
        <f t="shared" ref="O132:O195" si="60">(N132 - MIN($N$3:$N$263)) / (MAX($N$3:$N$263) - MIN($N$3:$N$263))</f>
        <v>0.93205303678882179</v>
      </c>
      <c r="P132" s="3">
        <v>2.8723808449999999</v>
      </c>
      <c r="Q132" s="7">
        <f t="shared" ref="Q132:Q195" si="61">(P132 - MIN($P$3:$P$263)) / (MAX($P$3:$P$263) - MIN($P$3:$P$263))</f>
        <v>0.8872259829604261</v>
      </c>
      <c r="R132" s="8"/>
      <c r="S132" s="14">
        <v>45940</v>
      </c>
      <c r="T132" s="6">
        <v>0.51875000000000004</v>
      </c>
      <c r="U132" s="3">
        <v>2.385187991</v>
      </c>
      <c r="V132" s="7">
        <f t="shared" ref="V132:V195" si="62">(U132 - MIN($U$3:$U$263)) / (MAX($U$3:$U$263) - MIN($U$3:$U$263))</f>
        <v>0.7968428893992302</v>
      </c>
      <c r="W132" s="3">
        <v>3.4095856090000001</v>
      </c>
      <c r="X132" s="7">
        <f t="shared" ref="X132:X195" si="63">(W132 - MIN($W$3:$W$263)) / (MAX($W$3:$W$263) - MIN($W$3:$W$263))</f>
        <v>0.83664274392413429</v>
      </c>
      <c r="Y132" s="3">
        <v>2.2351003669999998</v>
      </c>
      <c r="Z132" s="7">
        <f t="shared" ref="Z132:Z195" si="64">(Y132 - MIN($Y$3:$Y$263)) / (MAX($Y$3:$Y$263) - MIN($Y$3:$Y$263))</f>
        <v>0.43988868296157613</v>
      </c>
      <c r="AA132" s="8"/>
      <c r="AB132" s="14">
        <v>45941</v>
      </c>
      <c r="AC132" s="6">
        <v>0.51875000000000004</v>
      </c>
      <c r="AD132" s="3">
        <v>3.027825102</v>
      </c>
      <c r="AE132" s="7">
        <f t="shared" ref="AE132:AE195" si="65">(AD132 - MIN($AD$3:$AD$263)) / (MAX($AD$3:$AD$263) - MIN($AD$3:$AD$263))</f>
        <v>0.94085174547200978</v>
      </c>
      <c r="AF132" s="3">
        <v>4.294903691</v>
      </c>
      <c r="AG132" s="7">
        <f t="shared" ref="AG132:AG195" si="66">(AF132 - MIN($AF$3:$AF$263)) / (MAX($AF$3:$AF$263) - MIN($AF$3:$AF$263))</f>
        <v>0.99505244279426419</v>
      </c>
      <c r="AH132" s="3">
        <v>4.3631384510000002</v>
      </c>
      <c r="AI132" s="7">
        <f t="shared" ref="AI132:AI195" si="67">(AH132 - MIN($AH$3:$AH$263)) / (MAX($AH$3:$AH$263) - MIN($AH$3:$AH$263))</f>
        <v>0.94288475679927231</v>
      </c>
      <c r="AJ132" s="8"/>
      <c r="AK132" s="14">
        <v>45942</v>
      </c>
      <c r="AL132" s="6">
        <v>0.51875000000000004</v>
      </c>
      <c r="AM132" s="3">
        <v>3.062437997</v>
      </c>
      <c r="AN132" s="7">
        <f t="shared" ref="AN132:AN195" si="68">(AM132 - MIN($AM$3:$AM$263)) / (MAX($AM$3:$AM$263) - MIN($AM$3:$AM$263))</f>
        <v>0.95064676118474956</v>
      </c>
      <c r="AO132" s="3">
        <v>4.4114022210000003</v>
      </c>
      <c r="AP132" s="7">
        <f t="shared" ref="AP132:AP195" si="69">(AO132 - MIN($AO$3:$AO$263)) / (MAX($AO$3:$AO$263) - MIN($AO$3:$AO$263))</f>
        <v>0.98164564181106573</v>
      </c>
      <c r="AQ132" s="3">
        <v>3.826634425</v>
      </c>
      <c r="AR132" s="7">
        <f t="shared" ref="AR132:AR195" si="70">(AQ132 - MIN($AQ$3:$AQ$263)) / (MAX($AQ$3:$AQ$263) - MIN($AQ$3:$AQ$263))</f>
        <v>0.92615897495296184</v>
      </c>
      <c r="AS132" s="8"/>
      <c r="AT132" s="14">
        <v>45943</v>
      </c>
      <c r="AU132" s="6">
        <v>0.51875000000000004</v>
      </c>
      <c r="AV132" s="3">
        <v>1.994173779</v>
      </c>
      <c r="AW132" s="7">
        <f t="shared" ref="AW132:AW195" si="71">(AV132 - MIN($AV$3:$AV$263)) / (MAX($AV$3:$AV$263) - MIN($AV$3:$AV$263))</f>
        <v>0.72828136475234739</v>
      </c>
      <c r="AX132" s="3">
        <v>2.9095635039999999</v>
      </c>
      <c r="AY132" s="7">
        <f t="shared" ref="AY132:AY195" si="72">(AX132 - MIN($AX$3:$AX$263)) / (MAX($AX$3:$AX$263) - MIN($AX$3:$AX$263))</f>
        <v>0.78945075083711869</v>
      </c>
      <c r="AZ132" s="3">
        <v>2.6151427260000002</v>
      </c>
      <c r="BA132" s="7">
        <f t="shared" ref="BA132:BA195" si="73">(AZ132 - MIN($AZ$3:$AZ$263)) / (MAX($AZ$3:$AZ$263) - MIN($AZ$3:$AZ$263))</f>
        <v>0.73494123572666203</v>
      </c>
      <c r="BB132" s="8"/>
      <c r="BC132" s="7">
        <f>AVERAGE(D132,F132,H132,M132,O132,Q132,V132,X132,Z132,AE132,AG132,AI132,AN132,AP132,AR132,AW132,AY132,BA132)</f>
        <v>0.86210969838653029</v>
      </c>
      <c r="BD132" s="7">
        <f>STDEV(D132,F132,H132,M132,O132,Q132,V132,X132,Z132,AE132,,AG132,AI132,AN132,AP132,AR132,AW132,AY132,BA132)</f>
        <v>0.23612185629062668</v>
      </c>
      <c r="BE132" s="7">
        <f>AVERAGE(D132,F132,H132,M132,O132,Q132)</f>
        <v>0.90911443005702519</v>
      </c>
      <c r="BF132" s="3">
        <f>STDEV(D132,F132,H132,M132,O132,Q132)</f>
        <v>3.747682722744268E-2</v>
      </c>
      <c r="BJ132" s="3">
        <v>2296</v>
      </c>
      <c r="BK132" s="14">
        <v>45944</v>
      </c>
      <c r="BL132" s="6">
        <v>0.51875000000000004</v>
      </c>
      <c r="BM132" s="3">
        <v>2.7957963650000002</v>
      </c>
      <c r="BN132" s="3">
        <v>3.9068953519999998</v>
      </c>
      <c r="BO132" s="3">
        <v>3.96466568</v>
      </c>
      <c r="BP132" s="16">
        <f t="shared" ref="BP132:BP195" si="74">AVERAGE(BM132:BO132)</f>
        <v>3.5557857990000001</v>
      </c>
      <c r="BQ132" s="3">
        <f t="shared" si="52"/>
        <v>0.94014362694782994</v>
      </c>
      <c r="BR132" s="3">
        <f t="shared" ref="BR132:BR195" si="75">STDEV(BM132:BO132)</f>
        <v>0.65880369423906171</v>
      </c>
      <c r="BT132" s="3">
        <v>2296</v>
      </c>
      <c r="BU132" s="14">
        <v>45944</v>
      </c>
      <c r="BV132" s="6">
        <v>0.51875000000000004</v>
      </c>
      <c r="BW132" s="3">
        <v>2.7957963650000002</v>
      </c>
      <c r="BX132" s="7">
        <f t="shared" si="53"/>
        <v>0.87926290064775969</v>
      </c>
      <c r="BY132" s="3">
        <v>3.9068953519999998</v>
      </c>
      <c r="BZ132" s="7">
        <f t="shared" si="54"/>
        <v>0.95702991218354649</v>
      </c>
      <c r="CA132" s="3">
        <v>3.96466568</v>
      </c>
      <c r="CB132" s="7">
        <f t="shared" si="55"/>
        <v>0.93594141721768576</v>
      </c>
      <c r="CC132" s="8"/>
      <c r="CD132" s="7">
        <f t="shared" ref="CD132:CD195" si="76">AVERAGE(BX132,BZ132,CB132)</f>
        <v>0.92407807668299735</v>
      </c>
      <c r="CE132" s="3">
        <f t="shared" ref="CE132:CE195" si="77">STDEV(BX132,BZ132,CB132)</f>
        <v>4.0217920847344726E-2</v>
      </c>
    </row>
    <row r="133" spans="1:83" x14ac:dyDescent="0.25">
      <c r="A133" s="14">
        <v>45944</v>
      </c>
      <c r="B133" s="6">
        <v>0.52083333333333337</v>
      </c>
      <c r="C133" s="3">
        <v>2.8436105340000002</v>
      </c>
      <c r="D133" s="7">
        <f t="shared" si="56"/>
        <v>0.89512622858691704</v>
      </c>
      <c r="E133" s="3">
        <v>3.9007172159999999</v>
      </c>
      <c r="F133" s="7">
        <f t="shared" si="57"/>
        <v>0.95540704248300001</v>
      </c>
      <c r="G133" s="3">
        <v>3.9959858170000002</v>
      </c>
      <c r="H133" s="7">
        <f t="shared" si="58"/>
        <v>0.94364346941240118</v>
      </c>
      <c r="I133" s="8"/>
      <c r="J133" s="14">
        <v>45945</v>
      </c>
      <c r="K133" s="6">
        <v>0.52083333333333337</v>
      </c>
      <c r="L133" s="3">
        <v>2.0472577269999999</v>
      </c>
      <c r="M133" s="7">
        <f t="shared" si="59"/>
        <v>0.86954992684102961</v>
      </c>
      <c r="N133" s="3">
        <v>3.1215903749999998</v>
      </c>
      <c r="O133" s="7">
        <f t="shared" si="60"/>
        <v>0.93492792084028109</v>
      </c>
      <c r="P133" s="3">
        <v>2.8874280720000001</v>
      </c>
      <c r="Q133" s="7">
        <f t="shared" si="61"/>
        <v>0.89228949742095498</v>
      </c>
      <c r="R133" s="8"/>
      <c r="S133" s="14">
        <v>45940</v>
      </c>
      <c r="T133" s="6">
        <v>0.52083333333333337</v>
      </c>
      <c r="U133" s="3">
        <v>2.4361792310000001</v>
      </c>
      <c r="V133" s="7">
        <f t="shared" si="62"/>
        <v>0.80732163820365566</v>
      </c>
      <c r="W133" s="3">
        <v>3.4601286600000001</v>
      </c>
      <c r="X133" s="7">
        <f t="shared" si="63"/>
        <v>0.85031078133494853</v>
      </c>
      <c r="Y133" s="3">
        <v>2.1811309479999998</v>
      </c>
      <c r="Z133" s="7">
        <f t="shared" si="64"/>
        <v>0.42889152067017355</v>
      </c>
      <c r="AA133" s="8"/>
      <c r="AB133" s="14">
        <v>45941</v>
      </c>
      <c r="AC133" s="6">
        <v>0.52083333333333337</v>
      </c>
      <c r="AD133" s="3">
        <v>3.0721910910000001</v>
      </c>
      <c r="AE133" s="7">
        <f t="shared" si="65"/>
        <v>0.95511939937009704</v>
      </c>
      <c r="AF133" s="3">
        <v>4.2881193619999998</v>
      </c>
      <c r="AG133" s="7">
        <f t="shared" si="66"/>
        <v>0.99335439783437562</v>
      </c>
      <c r="AH133" s="3">
        <v>4.4165584039999999</v>
      </c>
      <c r="AI133" s="7">
        <f t="shared" si="67"/>
        <v>0.95296920685792241</v>
      </c>
      <c r="AJ133" s="8"/>
      <c r="AK133" s="14">
        <v>45942</v>
      </c>
      <c r="AL133" s="6">
        <v>0.52083333333333337</v>
      </c>
      <c r="AM133" s="3">
        <v>3.0889928800000002</v>
      </c>
      <c r="AN133" s="7">
        <f t="shared" si="68"/>
        <v>0.95930108071101405</v>
      </c>
      <c r="AO133" s="3">
        <v>4.3932536960000004</v>
      </c>
      <c r="AP133" s="7">
        <f t="shared" si="69"/>
        <v>0.97735465828475554</v>
      </c>
      <c r="AQ133" s="3">
        <v>3.8608614550000002</v>
      </c>
      <c r="AR133" s="7">
        <f t="shared" si="70"/>
        <v>0.93502702046430985</v>
      </c>
      <c r="AS133" s="8"/>
      <c r="AT133" s="14">
        <v>45943</v>
      </c>
      <c r="AU133" s="6">
        <v>0.52083333333333337</v>
      </c>
      <c r="AV133" s="3">
        <v>2.0119630599999998</v>
      </c>
      <c r="AW133" s="7">
        <f t="shared" si="71"/>
        <v>0.73523756355589065</v>
      </c>
      <c r="AX133" s="3">
        <v>2.9410715070000002</v>
      </c>
      <c r="AY133" s="7">
        <f t="shared" si="72"/>
        <v>0.79880396848033752</v>
      </c>
      <c r="AZ133" s="3">
        <v>2.6465479709999999</v>
      </c>
      <c r="BA133" s="7">
        <f t="shared" si="73"/>
        <v>0.74475907958629128</v>
      </c>
      <c r="BB133" s="8"/>
      <c r="BC133" s="7">
        <f>AVERAGE(D133,F133,H133,M133,O133,Q133,V133,X133,Z133,AE133,AG133,AI133,AN133,AP133,AR133,AW133,AY133,BA133)</f>
        <v>0.86829968894101972</v>
      </c>
      <c r="BD133" s="7">
        <f>STDEV(D133,F133,H133,M133,O133,Q133,V133,X133,Z133,AE133,,AG133,AI133,AN133,AP133,AR133,AW133,AY133,BA133)</f>
        <v>0.23841542612098571</v>
      </c>
      <c r="BE133" s="7">
        <f>AVERAGE(D133,F133,H133,M133,O133,Q133)</f>
        <v>0.91515734759743073</v>
      </c>
      <c r="BF133" s="3">
        <f>STDEV(D133,F133,H133,M133,O133,Q133)</f>
        <v>3.4136765427755983E-2</v>
      </c>
      <c r="BJ133" s="3">
        <v>2297</v>
      </c>
      <c r="BK133" s="14">
        <v>45944</v>
      </c>
      <c r="BL133" s="6">
        <v>0.52083333333333337</v>
      </c>
      <c r="BM133" s="3">
        <v>2.8436105340000002</v>
      </c>
      <c r="BN133" s="3">
        <v>3.9007172159999999</v>
      </c>
      <c r="BO133" s="3">
        <v>3.9959858170000002</v>
      </c>
      <c r="BP133" s="16">
        <f t="shared" si="74"/>
        <v>3.5801045223333339</v>
      </c>
      <c r="BQ133" s="3">
        <f t="shared" si="52"/>
        <v>0.94708535713493358</v>
      </c>
      <c r="BR133" s="3">
        <f t="shared" si="75"/>
        <v>0.63959875916270814</v>
      </c>
      <c r="BT133" s="3">
        <v>2297</v>
      </c>
      <c r="BU133" s="14">
        <v>45944</v>
      </c>
      <c r="BV133" s="6">
        <v>0.52083333333333337</v>
      </c>
      <c r="BW133" s="3">
        <v>2.8436105340000002</v>
      </c>
      <c r="BX133" s="7">
        <f t="shared" si="53"/>
        <v>0.89512622858691704</v>
      </c>
      <c r="BY133" s="3">
        <v>3.9007172159999999</v>
      </c>
      <c r="BZ133" s="7">
        <f t="shared" si="54"/>
        <v>0.95540704248300001</v>
      </c>
      <c r="CA133" s="3">
        <v>3.9959858170000002</v>
      </c>
      <c r="CB133" s="7">
        <f t="shared" si="55"/>
        <v>0.94364346941240118</v>
      </c>
      <c r="CC133" s="8"/>
      <c r="CD133" s="7">
        <f t="shared" si="76"/>
        <v>0.93139224682743949</v>
      </c>
      <c r="CE133" s="3">
        <f t="shared" si="77"/>
        <v>3.1953301427446519E-2</v>
      </c>
    </row>
    <row r="134" spans="1:83" x14ac:dyDescent="0.25">
      <c r="A134" s="14">
        <v>45944</v>
      </c>
      <c r="B134" s="6">
        <v>0.5229166666666667</v>
      </c>
      <c r="C134" s="3">
        <v>2.8913680419999999</v>
      </c>
      <c r="D134" s="7">
        <f t="shared" si="56"/>
        <v>0.91097075808111205</v>
      </c>
      <c r="E134" s="3">
        <v>3.8963765979999998</v>
      </c>
      <c r="F134" s="7">
        <f t="shared" si="57"/>
        <v>0.95426685109941001</v>
      </c>
      <c r="G134" s="3">
        <v>4.0182363470000002</v>
      </c>
      <c r="H134" s="7">
        <f t="shared" si="58"/>
        <v>0.94911518058084476</v>
      </c>
      <c r="I134" s="8"/>
      <c r="J134" s="14">
        <v>45945</v>
      </c>
      <c r="K134" s="6">
        <v>0.5229166666666667</v>
      </c>
      <c r="L134" s="3">
        <v>2.0521872590000001</v>
      </c>
      <c r="M134" s="7">
        <f t="shared" si="59"/>
        <v>0.8718007787610339</v>
      </c>
      <c r="N134" s="3">
        <v>3.1290331820000001</v>
      </c>
      <c r="O134" s="7">
        <f t="shared" si="60"/>
        <v>0.93739788317564099</v>
      </c>
      <c r="P134" s="3">
        <v>2.9053320899999999</v>
      </c>
      <c r="Q134" s="7">
        <f t="shared" si="61"/>
        <v>0.89831434532446364</v>
      </c>
      <c r="R134" s="8"/>
      <c r="S134" s="14">
        <v>45940</v>
      </c>
      <c r="T134" s="6">
        <v>0.5229166666666667</v>
      </c>
      <c r="U134" s="3">
        <v>2.6766475019999998</v>
      </c>
      <c r="V134" s="7">
        <f t="shared" si="62"/>
        <v>0.85673809889854191</v>
      </c>
      <c r="W134" s="3">
        <v>3.5143217330000001</v>
      </c>
      <c r="X134" s="7">
        <f t="shared" si="63"/>
        <v>0.86496587109537837</v>
      </c>
      <c r="Y134" s="3">
        <v>2.3381210619999999</v>
      </c>
      <c r="Z134" s="7">
        <f t="shared" si="64"/>
        <v>0.46088085451502725</v>
      </c>
      <c r="AA134" s="8"/>
      <c r="AB134" s="14">
        <v>45941</v>
      </c>
      <c r="AC134" s="6">
        <v>0.5229166666666667</v>
      </c>
      <c r="AD134" s="3">
        <v>3.0919506160000001</v>
      </c>
      <c r="AE134" s="7">
        <f t="shared" si="65"/>
        <v>0.96147386300868742</v>
      </c>
      <c r="AF134" s="3">
        <v>4.2738899110000004</v>
      </c>
      <c r="AG134" s="7">
        <f t="shared" si="66"/>
        <v>0.98979291849684203</v>
      </c>
      <c r="AH134" s="3">
        <v>4.4724237320000002</v>
      </c>
      <c r="AI134" s="7">
        <f t="shared" si="67"/>
        <v>0.96351528708802126</v>
      </c>
      <c r="AJ134" s="8"/>
      <c r="AK134" s="14">
        <v>45942</v>
      </c>
      <c r="AL134" s="6">
        <v>0.5229166666666667</v>
      </c>
      <c r="AM134" s="3">
        <v>3.1090891420000002</v>
      </c>
      <c r="AN134" s="7">
        <f t="shared" si="68"/>
        <v>0.96585051542821942</v>
      </c>
      <c r="AO134" s="3">
        <v>4.3684320149999998</v>
      </c>
      <c r="AP134" s="7">
        <f t="shared" si="69"/>
        <v>0.9714858935082058</v>
      </c>
      <c r="AQ134" s="3">
        <v>3.903577496</v>
      </c>
      <c r="AR134" s="7">
        <f t="shared" si="70"/>
        <v>0.94609452458758914</v>
      </c>
      <c r="AS134" s="8"/>
      <c r="AT134" s="14">
        <v>45943</v>
      </c>
      <c r="AU134" s="6">
        <v>0.5229166666666667</v>
      </c>
      <c r="AV134" s="3">
        <v>2.0335536809999999</v>
      </c>
      <c r="AW134" s="7">
        <f t="shared" si="71"/>
        <v>0.74368021236041271</v>
      </c>
      <c r="AX134" s="3">
        <v>2.9721144769999999</v>
      </c>
      <c r="AY134" s="7">
        <f t="shared" si="72"/>
        <v>0.80801914008933828</v>
      </c>
      <c r="AZ134" s="3">
        <v>2.665933941</v>
      </c>
      <c r="BA134" s="7">
        <f t="shared" si="73"/>
        <v>0.75081948212502192</v>
      </c>
      <c r="BB134" s="8"/>
      <c r="BC134" s="7">
        <f>AVERAGE(D134,F134,H134,M134,O134,Q134,V134,X134,Z134,AE134,AG134,AI134,AN134,AP134,AR134,AW134,AY134,BA134)</f>
        <v>0.87806569212354413</v>
      </c>
      <c r="BD134" s="7">
        <f>STDEV(D134,F134,H134,M134,O134,Q134,V134,X134,Z134,AE134,,AG134,AI134,AN134,AP134,AR134,AW134,AY134,BA134)</f>
        <v>0.23663821393612217</v>
      </c>
      <c r="BE134" s="7">
        <f>AVERAGE(D134,F134,H134,M134,O134,Q134)</f>
        <v>0.92031096617041752</v>
      </c>
      <c r="BF134" s="3">
        <f>STDEV(D134,F134,H134,M134,O134,Q134)</f>
        <v>3.2245857780936575E-2</v>
      </c>
      <c r="BJ134" s="3">
        <v>2298</v>
      </c>
      <c r="BK134" s="14">
        <v>45944</v>
      </c>
      <c r="BL134" s="6">
        <v>0.5229166666666667</v>
      </c>
      <c r="BM134" s="3">
        <v>2.8913680419999999</v>
      </c>
      <c r="BN134" s="3">
        <v>3.8963765979999998</v>
      </c>
      <c r="BO134" s="3">
        <v>4.0182363470000002</v>
      </c>
      <c r="BP134" s="16">
        <f t="shared" si="74"/>
        <v>3.6019936623333333</v>
      </c>
      <c r="BQ134" s="3">
        <f t="shared" si="52"/>
        <v>0.9533335676937279</v>
      </c>
      <c r="BR134" s="3">
        <f t="shared" si="75"/>
        <v>0.61842867722332162</v>
      </c>
      <c r="BT134" s="3">
        <v>2298</v>
      </c>
      <c r="BU134" s="14">
        <v>45944</v>
      </c>
      <c r="BV134" s="6">
        <v>0.5229166666666667</v>
      </c>
      <c r="BW134" s="3">
        <v>2.8913680419999999</v>
      </c>
      <c r="BX134" s="7">
        <f t="shared" si="53"/>
        <v>0.91097075808111205</v>
      </c>
      <c r="BY134" s="3">
        <v>3.8963765979999998</v>
      </c>
      <c r="BZ134" s="7">
        <f t="shared" si="54"/>
        <v>0.95426685109941001</v>
      </c>
      <c r="CA134" s="3">
        <v>4.0182363470000002</v>
      </c>
      <c r="CB134" s="7">
        <f t="shared" si="55"/>
        <v>0.94911518058084476</v>
      </c>
      <c r="CC134" s="8"/>
      <c r="CD134" s="7">
        <f t="shared" si="76"/>
        <v>0.93811759658712235</v>
      </c>
      <c r="CE134" s="3">
        <f t="shared" si="77"/>
        <v>2.3650540330751705E-2</v>
      </c>
    </row>
    <row r="135" spans="1:83" x14ac:dyDescent="0.25">
      <c r="A135" s="14">
        <v>45944</v>
      </c>
      <c r="B135" s="6">
        <v>0.52500000000000002</v>
      </c>
      <c r="C135" s="3">
        <v>2.9328960909999999</v>
      </c>
      <c r="D135" s="7">
        <f t="shared" si="56"/>
        <v>0.92474853721516748</v>
      </c>
      <c r="E135" s="3">
        <v>3.8941484869999998</v>
      </c>
      <c r="F135" s="7">
        <f t="shared" si="57"/>
        <v>0.95368157200692094</v>
      </c>
      <c r="G135" s="3">
        <v>4.0420627839999996</v>
      </c>
      <c r="H135" s="7">
        <f t="shared" si="58"/>
        <v>0.95497442894198992</v>
      </c>
      <c r="I135" s="8"/>
      <c r="J135" s="14">
        <v>45945</v>
      </c>
      <c r="K135" s="6">
        <v>0.52500000000000002</v>
      </c>
      <c r="L135" s="3">
        <v>2.0705039900000002</v>
      </c>
      <c r="M135" s="7">
        <f t="shared" si="59"/>
        <v>0.88016430072205409</v>
      </c>
      <c r="N135" s="3">
        <v>3.1408208919999998</v>
      </c>
      <c r="O135" s="7">
        <f t="shared" si="60"/>
        <v>0.94130974058644623</v>
      </c>
      <c r="P135" s="3">
        <v>2.9292908889999998</v>
      </c>
      <c r="Q135" s="7">
        <f t="shared" si="61"/>
        <v>0.90637667635684604</v>
      </c>
      <c r="R135" s="8"/>
      <c r="S135" s="14">
        <v>45940</v>
      </c>
      <c r="T135" s="6">
        <v>0.52500000000000002</v>
      </c>
      <c r="U135" s="3">
        <v>2.716580269</v>
      </c>
      <c r="V135" s="7">
        <f t="shared" si="62"/>
        <v>0.86494432087821227</v>
      </c>
      <c r="W135" s="3">
        <v>3.5711755009999999</v>
      </c>
      <c r="X135" s="7">
        <f t="shared" si="63"/>
        <v>0.88034047576595409</v>
      </c>
      <c r="Y135" s="3">
        <v>2.5117772820000002</v>
      </c>
      <c r="Z135" s="7">
        <f t="shared" si="64"/>
        <v>0.49626618327410671</v>
      </c>
      <c r="AA135" s="8"/>
      <c r="AB135" s="14">
        <v>45941</v>
      </c>
      <c r="AC135" s="6">
        <v>0.52500000000000002</v>
      </c>
      <c r="AD135" s="3">
        <v>3.1244986379999999</v>
      </c>
      <c r="AE135" s="7">
        <f t="shared" si="65"/>
        <v>0.97194097809910796</v>
      </c>
      <c r="AF135" s="3">
        <v>4.2785415379999998</v>
      </c>
      <c r="AG135" s="7">
        <f t="shared" si="66"/>
        <v>0.99095717096493874</v>
      </c>
      <c r="AH135" s="3">
        <v>4.5214956639999997</v>
      </c>
      <c r="AI135" s="7">
        <f t="shared" si="67"/>
        <v>0.97277893147077599</v>
      </c>
      <c r="AJ135" s="8"/>
      <c r="AK135" s="14">
        <v>45942</v>
      </c>
      <c r="AL135" s="6">
        <v>0.52500000000000002</v>
      </c>
      <c r="AM135" s="3">
        <v>3.1240881479999998</v>
      </c>
      <c r="AN135" s="7">
        <f t="shared" si="68"/>
        <v>0.97073873845297731</v>
      </c>
      <c r="AO135" s="3">
        <v>4.3488747339999998</v>
      </c>
      <c r="AP135" s="7">
        <f t="shared" si="69"/>
        <v>0.96686182788356578</v>
      </c>
      <c r="AQ135" s="3">
        <v>3.938030897</v>
      </c>
      <c r="AR135" s="7">
        <f t="shared" si="70"/>
        <v>0.95502122164803294</v>
      </c>
      <c r="AS135" s="8"/>
      <c r="AT135" s="14">
        <v>45943</v>
      </c>
      <c r="AU135" s="6">
        <v>0.52500000000000002</v>
      </c>
      <c r="AV135" s="3">
        <v>2.0629178129999999</v>
      </c>
      <c r="AW135" s="7">
        <f t="shared" si="71"/>
        <v>0.7551625617530322</v>
      </c>
      <c r="AX135" s="3">
        <v>3.0140476629999999</v>
      </c>
      <c r="AY135" s="7">
        <f t="shared" si="72"/>
        <v>0.82046709545901297</v>
      </c>
      <c r="AZ135" s="3">
        <v>2.692761886</v>
      </c>
      <c r="BA135" s="7">
        <f t="shared" si="73"/>
        <v>0.7592063797621752</v>
      </c>
      <c r="BB135" s="8"/>
      <c r="BC135" s="7">
        <f>AVERAGE(D135,F135,H135,M135,O135,Q135,V135,X135,Z135,AE135,AG135,AI135,AN135,AP135,AR135,AW135,AY135,BA135)</f>
        <v>0.88699673006896196</v>
      </c>
      <c r="BD135" s="7">
        <f>STDEV(D135,F135,H135,M135,O135,Q135,V135,X135,Z135,AE135,,AG135,AI135,AN135,AP135,AR135,AW135,AY135,BA135)</f>
        <v>0.23498912200458066</v>
      </c>
      <c r="BE135" s="7">
        <f>AVERAGE(D135,F135,H135,M135,O135,Q135)</f>
        <v>0.92687587597157073</v>
      </c>
      <c r="BF135" s="3">
        <f>STDEV(D135,F135,H135,M135,O135,Q135)</f>
        <v>2.9404504702550856E-2</v>
      </c>
      <c r="BJ135" s="3">
        <v>2299</v>
      </c>
      <c r="BK135" s="14">
        <v>45944</v>
      </c>
      <c r="BL135" s="6">
        <v>0.52500000000000002</v>
      </c>
      <c r="BM135" s="3">
        <v>2.9328960909999999</v>
      </c>
      <c r="BN135" s="3">
        <v>3.8941484869999998</v>
      </c>
      <c r="BO135" s="3">
        <v>4.0420627839999996</v>
      </c>
      <c r="BP135" s="16">
        <f t="shared" si="74"/>
        <v>3.623035787333333</v>
      </c>
      <c r="BQ135" s="3">
        <f t="shared" si="52"/>
        <v>0.95933999954095772</v>
      </c>
      <c r="BR135" s="3">
        <f t="shared" si="75"/>
        <v>0.60223688043456103</v>
      </c>
      <c r="BT135" s="3">
        <v>2299</v>
      </c>
      <c r="BU135" s="14">
        <v>45944</v>
      </c>
      <c r="BV135" s="6">
        <v>0.52500000000000002</v>
      </c>
      <c r="BW135" s="3">
        <v>2.9328960909999999</v>
      </c>
      <c r="BX135" s="7">
        <f t="shared" si="53"/>
        <v>0.92474853721516748</v>
      </c>
      <c r="BY135" s="3">
        <v>3.8941484869999998</v>
      </c>
      <c r="BZ135" s="7">
        <f t="shared" si="54"/>
        <v>0.95368157200692094</v>
      </c>
      <c r="CA135" s="3">
        <v>4.0420627839999996</v>
      </c>
      <c r="CB135" s="7">
        <f t="shared" si="55"/>
        <v>0.95497442894198992</v>
      </c>
      <c r="CC135" s="8"/>
      <c r="CD135" s="7">
        <f t="shared" si="76"/>
        <v>0.94446817938802619</v>
      </c>
      <c r="CE135" s="3">
        <f t="shared" si="77"/>
        <v>1.7089941057031988E-2</v>
      </c>
    </row>
    <row r="136" spans="1:83" x14ac:dyDescent="0.25">
      <c r="A136" s="14">
        <v>45944</v>
      </c>
      <c r="B136" s="6">
        <v>0.52708333333333335</v>
      </c>
      <c r="C136" s="3">
        <v>2.9960363110000001</v>
      </c>
      <c r="D136" s="7">
        <f t="shared" si="56"/>
        <v>0.94569659585465871</v>
      </c>
      <c r="E136" s="3">
        <v>3.9099860729999998</v>
      </c>
      <c r="F136" s="7">
        <f t="shared" si="57"/>
        <v>0.95784178124303998</v>
      </c>
      <c r="G136" s="3">
        <v>4.0650457649999998</v>
      </c>
      <c r="H136" s="7">
        <f t="shared" si="58"/>
        <v>0.96062625987913275</v>
      </c>
      <c r="I136" s="8"/>
      <c r="J136" s="14">
        <v>45945</v>
      </c>
      <c r="K136" s="6">
        <v>0.52708333333333335</v>
      </c>
      <c r="L136" s="3">
        <v>2.0758597980000002</v>
      </c>
      <c r="M136" s="7">
        <f t="shared" si="59"/>
        <v>0.88260979265110007</v>
      </c>
      <c r="N136" s="3">
        <v>3.1536648679999999</v>
      </c>
      <c r="O136" s="7">
        <f t="shared" si="60"/>
        <v>0.9455721293540531</v>
      </c>
      <c r="P136" s="3">
        <v>2.9485319969999999</v>
      </c>
      <c r="Q136" s="7">
        <f t="shared" si="61"/>
        <v>0.91285146593731814</v>
      </c>
      <c r="R136" s="8"/>
      <c r="S136" s="14">
        <v>45940</v>
      </c>
      <c r="T136" s="6">
        <v>0.52708333333333335</v>
      </c>
      <c r="U136" s="3">
        <v>2.7430026079999998</v>
      </c>
      <c r="V136" s="7">
        <f t="shared" si="62"/>
        <v>0.87037413692517196</v>
      </c>
      <c r="W136" s="3">
        <v>3.6261511560000002</v>
      </c>
      <c r="X136" s="7">
        <f t="shared" si="63"/>
        <v>0.89520719422392792</v>
      </c>
      <c r="Y136" s="3">
        <v>2.6808263719999998</v>
      </c>
      <c r="Z136" s="7">
        <f t="shared" si="64"/>
        <v>0.53071273304971045</v>
      </c>
      <c r="AA136" s="8"/>
      <c r="AB136" s="14">
        <v>45941</v>
      </c>
      <c r="AC136" s="6">
        <v>0.52708333333333335</v>
      </c>
      <c r="AD136" s="3">
        <v>3.1582040870000001</v>
      </c>
      <c r="AE136" s="7">
        <f t="shared" si="65"/>
        <v>0.98278031002094635</v>
      </c>
      <c r="AF136" s="3">
        <v>4.2727397729999996</v>
      </c>
      <c r="AG136" s="7">
        <f t="shared" si="66"/>
        <v>0.9895050512613236</v>
      </c>
      <c r="AH136" s="3">
        <v>4.5680299550000001</v>
      </c>
      <c r="AI136" s="7">
        <f t="shared" si="67"/>
        <v>0.98156352799792368</v>
      </c>
      <c r="AJ136" s="8"/>
      <c r="AK136" s="14">
        <v>45942</v>
      </c>
      <c r="AL136" s="6">
        <v>0.52708333333333335</v>
      </c>
      <c r="AM136" s="3">
        <v>3.1415113030000001</v>
      </c>
      <c r="AN136" s="7">
        <f t="shared" si="68"/>
        <v>0.97641699922805347</v>
      </c>
      <c r="AO136" s="3">
        <v>4.3311293070000003</v>
      </c>
      <c r="AP136" s="7">
        <f t="shared" si="69"/>
        <v>0.96266615165509328</v>
      </c>
      <c r="AQ136" s="3">
        <v>3.9525535129999998</v>
      </c>
      <c r="AR136" s="7">
        <f t="shared" si="70"/>
        <v>0.95878395594405064</v>
      </c>
      <c r="AS136" s="8"/>
      <c r="AT136" s="14">
        <v>45943</v>
      </c>
      <c r="AU136" s="6">
        <v>0.52708333333333335</v>
      </c>
      <c r="AV136" s="3">
        <v>2.0928701599999999</v>
      </c>
      <c r="AW136" s="7">
        <f t="shared" si="71"/>
        <v>0.76687492271718327</v>
      </c>
      <c r="AX136" s="3">
        <v>3.0475657470000002</v>
      </c>
      <c r="AY136" s="7">
        <f t="shared" si="72"/>
        <v>0.83041700991838674</v>
      </c>
      <c r="AZ136" s="3">
        <v>2.7074677650000001</v>
      </c>
      <c r="BA136" s="7">
        <f t="shared" si="73"/>
        <v>0.76380370176493628</v>
      </c>
      <c r="BB136" s="8"/>
      <c r="BC136" s="7">
        <f>AVERAGE(D136,F136,H136,M136,O136,Q136,V136,X136,Z136,AE136,AG136,AI136,AN136,AP136,AR136,AW136,AY136,BA136)</f>
        <v>0.89523909553477843</v>
      </c>
      <c r="BD136" s="7">
        <f>STDEV(D136,F136,H136,M136,O136,Q136,V136,X136,Z136,AE136,,AG136,AI136,AN136,AP136,AR136,AW136,AY136,BA136)</f>
        <v>0.23376660480316647</v>
      </c>
      <c r="BE136" s="7">
        <f>AVERAGE(D136,F136,H136,M136,O136,Q136)</f>
        <v>0.93419967081988375</v>
      </c>
      <c r="BF136" s="3">
        <f>STDEV(D136,F136,H136,M136,O136,Q136)</f>
        <v>3.0450246219404235E-2</v>
      </c>
      <c r="BJ136" s="3">
        <v>2300</v>
      </c>
      <c r="BK136" s="14">
        <v>45944</v>
      </c>
      <c r="BL136" s="6">
        <v>0.52708333333333335</v>
      </c>
      <c r="BM136" s="3">
        <v>2.9960363110000001</v>
      </c>
      <c r="BN136" s="3">
        <v>3.9099860729999998</v>
      </c>
      <c r="BO136" s="3">
        <v>4.0650457649999998</v>
      </c>
      <c r="BP136" s="16">
        <f t="shared" si="74"/>
        <v>3.6570227163333335</v>
      </c>
      <c r="BQ136" s="3">
        <f t="shared" si="52"/>
        <v>0.96904149940065076</v>
      </c>
      <c r="BR136" s="3">
        <f t="shared" si="75"/>
        <v>0.57765746601891155</v>
      </c>
      <c r="BT136" s="3">
        <v>2300</v>
      </c>
      <c r="BU136" s="14">
        <v>45944</v>
      </c>
      <c r="BV136" s="6">
        <v>0.52708333333333335</v>
      </c>
      <c r="BW136" s="3">
        <v>2.9960363110000001</v>
      </c>
      <c r="BX136" s="7">
        <f t="shared" si="53"/>
        <v>0.94569659585465871</v>
      </c>
      <c r="BY136" s="3">
        <v>3.9099860729999998</v>
      </c>
      <c r="BZ136" s="7">
        <f t="shared" si="54"/>
        <v>0.95784178124303998</v>
      </c>
      <c r="CA136" s="3">
        <v>4.0650457649999998</v>
      </c>
      <c r="CB136" s="7">
        <f t="shared" si="55"/>
        <v>0.96062625987913275</v>
      </c>
      <c r="CC136" s="8"/>
      <c r="CD136" s="7">
        <f t="shared" si="76"/>
        <v>0.95472154565894385</v>
      </c>
      <c r="CE136" s="3">
        <f t="shared" si="77"/>
        <v>7.9388676488598535E-3</v>
      </c>
    </row>
    <row r="137" spans="1:83" x14ac:dyDescent="0.25">
      <c r="A137" s="14">
        <v>45944</v>
      </c>
      <c r="B137" s="6">
        <v>0.52916666666666667</v>
      </c>
      <c r="C137" s="3">
        <v>3.0400836939999998</v>
      </c>
      <c r="D137" s="7">
        <f t="shared" si="56"/>
        <v>0.96031021554112983</v>
      </c>
      <c r="E137" s="3">
        <v>3.9075224369999999</v>
      </c>
      <c r="F137" s="7">
        <f t="shared" si="57"/>
        <v>0.95719463456035525</v>
      </c>
      <c r="G137" s="3">
        <v>4.0850949710000002</v>
      </c>
      <c r="H137" s="7">
        <f t="shared" si="58"/>
        <v>0.96555663521799562</v>
      </c>
      <c r="I137" s="8"/>
      <c r="J137" s="14">
        <v>45945</v>
      </c>
      <c r="K137" s="6">
        <v>0.52916666666666667</v>
      </c>
      <c r="L137" s="3">
        <v>2.102827188</v>
      </c>
      <c r="M137" s="7">
        <f t="shared" si="59"/>
        <v>0.89492325396122097</v>
      </c>
      <c r="N137" s="3">
        <v>3.1711240350000001</v>
      </c>
      <c r="O137" s="7">
        <f t="shared" si="60"/>
        <v>0.95136611069694665</v>
      </c>
      <c r="P137" s="3">
        <v>2.9712354740000002</v>
      </c>
      <c r="Q137" s="7">
        <f t="shared" si="61"/>
        <v>0.92049137089082123</v>
      </c>
      <c r="R137" s="8"/>
      <c r="S137" s="14">
        <v>45940</v>
      </c>
      <c r="T137" s="6">
        <v>0.52916666666666667</v>
      </c>
      <c r="U137" s="3">
        <v>2.741892403</v>
      </c>
      <c r="V137" s="7">
        <f t="shared" si="62"/>
        <v>0.87014598873116034</v>
      </c>
      <c r="W137" s="3">
        <v>3.6758345229999998</v>
      </c>
      <c r="X137" s="7">
        <f t="shared" si="63"/>
        <v>0.90864275273129236</v>
      </c>
      <c r="Y137" s="3">
        <v>2.8746590329999999</v>
      </c>
      <c r="Z137" s="7">
        <f t="shared" si="64"/>
        <v>0.57020934557376624</v>
      </c>
      <c r="AA137" s="8"/>
      <c r="AB137" s="14">
        <v>45941</v>
      </c>
      <c r="AC137" s="6">
        <v>0.52916666666666667</v>
      </c>
      <c r="AD137" s="3">
        <v>3.1741782550000002</v>
      </c>
      <c r="AE137" s="7">
        <f t="shared" si="65"/>
        <v>0.98791744108622936</v>
      </c>
      <c r="AF137" s="3">
        <v>4.2581823730000004</v>
      </c>
      <c r="AG137" s="7">
        <f t="shared" si="66"/>
        <v>0.98586148979797472</v>
      </c>
      <c r="AH137" s="3">
        <v>4.6034675959999998</v>
      </c>
      <c r="AI137" s="7">
        <f t="shared" si="67"/>
        <v>0.98825333397474413</v>
      </c>
      <c r="AJ137" s="8"/>
      <c r="AK137" s="14">
        <v>45942</v>
      </c>
      <c r="AL137" s="6">
        <v>0.52916666666666667</v>
      </c>
      <c r="AM137" s="3">
        <v>3.160630947</v>
      </c>
      <c r="AN137" s="7">
        <f t="shared" si="68"/>
        <v>0.98264815108078141</v>
      </c>
      <c r="AO137" s="3">
        <v>4.3141960839999998</v>
      </c>
      <c r="AP137" s="7">
        <f t="shared" si="69"/>
        <v>0.95866251053603035</v>
      </c>
      <c r="AQ137" s="3">
        <v>3.975550487</v>
      </c>
      <c r="AR137" s="7">
        <f t="shared" si="70"/>
        <v>0.96474235233588745</v>
      </c>
      <c r="AS137" s="8"/>
      <c r="AT137" s="14">
        <v>45943</v>
      </c>
      <c r="AU137" s="6">
        <v>0.52916666666666667</v>
      </c>
      <c r="AV137" s="3">
        <v>2.1218739850000001</v>
      </c>
      <c r="AW137" s="7">
        <f t="shared" si="71"/>
        <v>0.7782163801242129</v>
      </c>
      <c r="AX137" s="3">
        <v>3.0837186910000001</v>
      </c>
      <c r="AY137" s="7">
        <f t="shared" si="72"/>
        <v>0.84114908816768419</v>
      </c>
      <c r="AZ137" s="3">
        <v>2.7438099299999998</v>
      </c>
      <c r="BA137" s="7">
        <f t="shared" si="73"/>
        <v>0.77516491552050104</v>
      </c>
      <c r="BB137" s="8"/>
      <c r="BC137" s="7">
        <f>AVERAGE(D137,F137,H137,M137,O137,Q137,V137,X137,Z137,AE137,AG137,AI137,AN137,AP137,AR137,AW137,AY137,BA137)</f>
        <v>0.90341422058492982</v>
      </c>
      <c r="BD137" s="7">
        <f>STDEV(D137,F137,H137,M137,O137,Q137,V137,X137,Z137,AE137,,AG137,AI137,AN137,AP137,AR137,AW137,AY137,BA137)</f>
        <v>0.2319293915102571</v>
      </c>
      <c r="BE137" s="7">
        <f>AVERAGE(D137,F137,H137,M137,O137,Q137)</f>
        <v>0.941640370144745</v>
      </c>
      <c r="BF137" s="3">
        <f>STDEV(D137,F137,H137,M137,O137,Q137)</f>
        <v>2.7881338371483211E-2</v>
      </c>
      <c r="BJ137" s="3">
        <v>2301</v>
      </c>
      <c r="BK137" s="14">
        <v>45944</v>
      </c>
      <c r="BL137" s="6">
        <v>0.52916666666666667</v>
      </c>
      <c r="BM137" s="3">
        <v>3.0400836939999998</v>
      </c>
      <c r="BN137" s="3">
        <v>3.9075224369999999</v>
      </c>
      <c r="BO137" s="3">
        <v>4.0850949710000002</v>
      </c>
      <c r="BP137" s="16">
        <f t="shared" si="74"/>
        <v>3.6775670340000004</v>
      </c>
      <c r="BQ137" s="3">
        <f t="shared" si="52"/>
        <v>0.97490583315556734</v>
      </c>
      <c r="BR137" s="3">
        <f t="shared" si="75"/>
        <v>0.55917059811023895</v>
      </c>
      <c r="BT137" s="3">
        <v>2301</v>
      </c>
      <c r="BU137" s="14">
        <v>45944</v>
      </c>
      <c r="BV137" s="6">
        <v>0.52916666666666667</v>
      </c>
      <c r="BW137" s="3">
        <v>3.0400836939999998</v>
      </c>
      <c r="BX137" s="7">
        <f t="shared" si="53"/>
        <v>0.96031021554112983</v>
      </c>
      <c r="BY137" s="3">
        <v>3.9075224369999999</v>
      </c>
      <c r="BZ137" s="7">
        <f t="shared" si="54"/>
        <v>0.95719463456035525</v>
      </c>
      <c r="CA137" s="3">
        <v>4.0850949710000002</v>
      </c>
      <c r="CB137" s="7">
        <f t="shared" si="55"/>
        <v>0.96555663521799562</v>
      </c>
      <c r="CC137" s="8"/>
      <c r="CD137" s="7">
        <f t="shared" si="76"/>
        <v>0.96102049510649357</v>
      </c>
      <c r="CE137" s="3">
        <f t="shared" si="77"/>
        <v>4.2260071634255963E-3</v>
      </c>
    </row>
    <row r="138" spans="1:83" x14ac:dyDescent="0.25">
      <c r="A138" s="14">
        <v>45944</v>
      </c>
      <c r="B138" s="6">
        <v>0.53125</v>
      </c>
      <c r="C138" s="3">
        <v>3.0809741100000001</v>
      </c>
      <c r="D138" s="7">
        <f t="shared" si="56"/>
        <v>0.97387644689352615</v>
      </c>
      <c r="E138" s="3">
        <v>3.9187514819999998</v>
      </c>
      <c r="F138" s="7">
        <f t="shared" si="57"/>
        <v>0.96014427453211593</v>
      </c>
      <c r="G138" s="3">
        <v>4.0963923270000002</v>
      </c>
      <c r="H138" s="7">
        <f t="shared" si="58"/>
        <v>0.96833481034456925</v>
      </c>
      <c r="I138" s="8"/>
      <c r="J138" s="14">
        <v>45945</v>
      </c>
      <c r="K138" s="6">
        <v>0.53125</v>
      </c>
      <c r="L138" s="3">
        <v>2.1296644050000002</v>
      </c>
      <c r="M138" s="7">
        <f t="shared" si="59"/>
        <v>0.90717727755048283</v>
      </c>
      <c r="N138" s="3">
        <v>3.190437057</v>
      </c>
      <c r="O138" s="7">
        <f t="shared" si="60"/>
        <v>0.9577753104682124</v>
      </c>
      <c r="P138" s="3">
        <v>2.9987274940000002</v>
      </c>
      <c r="Q138" s="7">
        <f t="shared" si="61"/>
        <v>0.92974265957139657</v>
      </c>
      <c r="R138" s="8"/>
      <c r="S138" s="14">
        <v>45940</v>
      </c>
      <c r="T138" s="6">
        <v>0.53125</v>
      </c>
      <c r="U138" s="3">
        <v>2.7473787399999998</v>
      </c>
      <c r="V138" s="7">
        <f t="shared" si="62"/>
        <v>0.87127343625507669</v>
      </c>
      <c r="W138" s="3">
        <v>3.7294969330000001</v>
      </c>
      <c r="X138" s="7">
        <f t="shared" si="63"/>
        <v>0.92315433865503194</v>
      </c>
      <c r="Y138" s="3">
        <v>3.0701334249999999</v>
      </c>
      <c r="Z138" s="7">
        <f t="shared" si="64"/>
        <v>0.61004048795899812</v>
      </c>
      <c r="AA138" s="8"/>
      <c r="AB138" s="14">
        <v>45941</v>
      </c>
      <c r="AC138" s="6">
        <v>0.53125</v>
      </c>
      <c r="AD138" s="3">
        <v>3.1977283440000002</v>
      </c>
      <c r="AE138" s="7">
        <f t="shared" si="65"/>
        <v>0.99549091181672855</v>
      </c>
      <c r="AF138" s="3">
        <v>4.2523362789999997</v>
      </c>
      <c r="AG138" s="7">
        <f t="shared" si="66"/>
        <v>0.9843982750199568</v>
      </c>
      <c r="AH138" s="3">
        <v>4.6303507379999997</v>
      </c>
      <c r="AI138" s="7">
        <f t="shared" si="67"/>
        <v>0.99332824864040481</v>
      </c>
      <c r="AJ138" s="8"/>
      <c r="AK138" s="14">
        <v>45942</v>
      </c>
      <c r="AL138" s="6">
        <v>0.53125</v>
      </c>
      <c r="AM138" s="3">
        <v>3.1738408890000001</v>
      </c>
      <c r="AN138" s="7">
        <f t="shared" si="68"/>
        <v>0.98695331254548901</v>
      </c>
      <c r="AO138" s="3">
        <v>4.2958277789999997</v>
      </c>
      <c r="AP138" s="7">
        <f t="shared" si="69"/>
        <v>0.95431956287713016</v>
      </c>
      <c r="AQ138" s="3">
        <v>4.0055602070000003</v>
      </c>
      <c r="AR138" s="7">
        <f t="shared" si="70"/>
        <v>0.97251771475391824</v>
      </c>
      <c r="AS138" s="8"/>
      <c r="AT138" s="14">
        <v>45943</v>
      </c>
      <c r="AU138" s="6">
        <v>0.53125</v>
      </c>
      <c r="AV138" s="3">
        <v>2.155655162</v>
      </c>
      <c r="AW138" s="7">
        <f t="shared" si="71"/>
        <v>0.79142594059097293</v>
      </c>
      <c r="AX138" s="3">
        <v>3.1309022</v>
      </c>
      <c r="AY138" s="7">
        <f t="shared" si="72"/>
        <v>0.85515561307653898</v>
      </c>
      <c r="AZ138" s="3">
        <v>2.7739209069999999</v>
      </c>
      <c r="BA138" s="7">
        <f t="shared" si="73"/>
        <v>0.7845781479486158</v>
      </c>
      <c r="BB138" s="8"/>
      <c r="BC138" s="7">
        <f>AVERAGE(D138,F138,H138,M138,O138,Q138,V138,X138,Z138,AE138,AG138,AI138,AN138,AP138,AR138,AW138,AY138,BA138)</f>
        <v>0.91220482052773144</v>
      </c>
      <c r="BD138" s="7">
        <f>STDEV(D138,F138,H138,M138,O138,Q138,V138,X138,Z138,AE138,,AG138,AI138,AN138,AP138,AR138,AW138,AY138,BA138)</f>
        <v>0.23057187737128101</v>
      </c>
      <c r="BE138" s="7">
        <f>AVERAGE(D138,F138,H138,M138,O138,Q138)</f>
        <v>0.94950846322671723</v>
      </c>
      <c r="BF138" s="3">
        <f>STDEV(D138,F138,H138,M138,O138,Q138)</f>
        <v>2.5738327428652022E-2</v>
      </c>
      <c r="BJ138" s="3">
        <v>2302</v>
      </c>
      <c r="BK138" s="14">
        <v>45944</v>
      </c>
      <c r="BL138" s="6">
        <v>0.53125</v>
      </c>
      <c r="BM138" s="3">
        <v>3.0809741100000001</v>
      </c>
      <c r="BN138" s="3">
        <v>3.9187514819999998</v>
      </c>
      <c r="BO138" s="3">
        <v>4.0963923270000002</v>
      </c>
      <c r="BP138" s="16">
        <f t="shared" si="74"/>
        <v>3.6987059730000005</v>
      </c>
      <c r="BQ138" s="3">
        <f t="shared" si="52"/>
        <v>0.98093990036247969</v>
      </c>
      <c r="BR138" s="3">
        <f t="shared" si="75"/>
        <v>0.54229471542434127</v>
      </c>
      <c r="BT138" s="3">
        <v>2302</v>
      </c>
      <c r="BU138" s="14">
        <v>45944</v>
      </c>
      <c r="BV138" s="6">
        <v>0.53125</v>
      </c>
      <c r="BW138" s="3">
        <v>3.0809741100000001</v>
      </c>
      <c r="BX138" s="7">
        <f t="shared" si="53"/>
        <v>0.97387644689352615</v>
      </c>
      <c r="BY138" s="3">
        <v>3.9187514819999998</v>
      </c>
      <c r="BZ138" s="7">
        <f t="shared" si="54"/>
        <v>0.96014427453211593</v>
      </c>
      <c r="CA138" s="3">
        <v>4.0963923270000002</v>
      </c>
      <c r="CB138" s="7">
        <f t="shared" si="55"/>
        <v>0.96833481034456925</v>
      </c>
      <c r="CC138" s="8"/>
      <c r="CD138" s="7">
        <f t="shared" si="76"/>
        <v>0.96745184392340378</v>
      </c>
      <c r="CE138" s="3">
        <f t="shared" si="77"/>
        <v>6.9085354248602524E-3</v>
      </c>
    </row>
    <row r="139" spans="1:83" x14ac:dyDescent="0.25">
      <c r="A139" s="14">
        <v>45944</v>
      </c>
      <c r="B139" s="6">
        <v>0.53333333333333333</v>
      </c>
      <c r="C139" s="3">
        <v>3.1055017290000002</v>
      </c>
      <c r="D139" s="7">
        <f t="shared" si="56"/>
        <v>0.98201398586787714</v>
      </c>
      <c r="E139" s="3">
        <v>3.9110009300000002</v>
      </c>
      <c r="F139" s="7">
        <f t="shared" si="57"/>
        <v>0.9581083633765004</v>
      </c>
      <c r="G139" s="3">
        <v>4.0546405840000004</v>
      </c>
      <c r="H139" s="7">
        <f t="shared" si="58"/>
        <v>0.95806748284832177</v>
      </c>
      <c r="I139" s="8"/>
      <c r="J139" s="14">
        <v>45945</v>
      </c>
      <c r="K139" s="6">
        <v>0.53333333333333333</v>
      </c>
      <c r="L139" s="3">
        <v>2.1539146709999999</v>
      </c>
      <c r="M139" s="7">
        <f t="shared" si="59"/>
        <v>0.91825008482442139</v>
      </c>
      <c r="N139" s="3">
        <v>3.2075051719999998</v>
      </c>
      <c r="O139" s="7">
        <f t="shared" si="60"/>
        <v>0.96343951769346892</v>
      </c>
      <c r="P139" s="3">
        <v>3.0301488619999999</v>
      </c>
      <c r="Q139" s="7">
        <f t="shared" si="61"/>
        <v>0.94031620586252351</v>
      </c>
      <c r="R139" s="8"/>
      <c r="S139" s="14">
        <v>45940</v>
      </c>
      <c r="T139" s="6">
        <v>0.53333333333333333</v>
      </c>
      <c r="U139" s="3">
        <v>2.7578982459999999</v>
      </c>
      <c r="V139" s="7">
        <f t="shared" si="62"/>
        <v>0.8734352048435764</v>
      </c>
      <c r="W139" s="3">
        <v>3.7703258119999998</v>
      </c>
      <c r="X139" s="7">
        <f t="shared" si="63"/>
        <v>0.93419543400983363</v>
      </c>
      <c r="Y139" s="3">
        <v>3.271406185</v>
      </c>
      <c r="Z139" s="7">
        <f t="shared" si="64"/>
        <v>0.65105314378467083</v>
      </c>
      <c r="AA139" s="8"/>
      <c r="AB139" s="14">
        <v>45941</v>
      </c>
      <c r="AC139" s="6">
        <v>0.53333333333333333</v>
      </c>
      <c r="AD139" s="3">
        <v>3.2087007719999998</v>
      </c>
      <c r="AE139" s="7">
        <f t="shared" si="65"/>
        <v>0.99901953382323172</v>
      </c>
      <c r="AF139" s="3">
        <v>4.2379487649999996</v>
      </c>
      <c r="AG139" s="7">
        <f t="shared" si="66"/>
        <v>0.98079723420471532</v>
      </c>
      <c r="AH139" s="3">
        <v>4.6509847129999997</v>
      </c>
      <c r="AI139" s="7">
        <f t="shared" si="67"/>
        <v>0.99722346529098727</v>
      </c>
      <c r="AJ139" s="8"/>
      <c r="AK139" s="14">
        <v>45942</v>
      </c>
      <c r="AL139" s="6">
        <v>0.53333333333333333</v>
      </c>
      <c r="AM139" s="3">
        <v>3.190906156</v>
      </c>
      <c r="AN139" s="7">
        <f t="shared" si="68"/>
        <v>0.99251493650063949</v>
      </c>
      <c r="AO139" s="3">
        <v>4.2800001610000002</v>
      </c>
      <c r="AP139" s="7">
        <f t="shared" si="69"/>
        <v>0.95057732773136872</v>
      </c>
      <c r="AQ139" s="3">
        <v>4.0356012290000001</v>
      </c>
      <c r="AR139" s="7">
        <f t="shared" si="70"/>
        <v>0.98030118735739569</v>
      </c>
      <c r="AS139" s="8"/>
      <c r="AT139" s="14">
        <v>45943</v>
      </c>
      <c r="AU139" s="6">
        <v>0.53333333333333333</v>
      </c>
      <c r="AV139" s="3">
        <v>2.192641772</v>
      </c>
      <c r="AW139" s="7">
        <f t="shared" si="71"/>
        <v>0.80588893166009612</v>
      </c>
      <c r="AX139" s="3">
        <v>3.1833846710000002</v>
      </c>
      <c r="AY139" s="7">
        <f t="shared" si="72"/>
        <v>0.87073514611507907</v>
      </c>
      <c r="AZ139" s="3">
        <v>2.8191135200000002</v>
      </c>
      <c r="BA139" s="7">
        <f t="shared" si="73"/>
        <v>0.79870617076909223</v>
      </c>
      <c r="BB139" s="8"/>
      <c r="BC139" s="7">
        <f>AVERAGE(D139,F139,H139,M139,O139,Q139,V139,X139,Z139,AE139,AG139,AI139,AN139,AP139,AR139,AW139,AY139,BA139)</f>
        <v>0.9197024086979888</v>
      </c>
      <c r="BD139" s="7">
        <f>STDEV(D139,F139,H139,M139,O139,Q139,V139,X139,Z139,AE139,,AG139,AI139,AN139,AP139,AR139,AW139,AY139,BA139)</f>
        <v>0.22864073259647161</v>
      </c>
      <c r="BE139" s="7">
        <f>AVERAGE(D139,F139,H139,M139,O139,Q139)</f>
        <v>0.95336594007885223</v>
      </c>
      <c r="BF139" s="3">
        <f>STDEV(D139,F139,H139,M139,O139,Q139)</f>
        <v>2.1772466236060446E-2</v>
      </c>
      <c r="BJ139" s="3">
        <v>2303</v>
      </c>
      <c r="BK139" s="14">
        <v>45944</v>
      </c>
      <c r="BL139" s="6">
        <v>0.53333333333333333</v>
      </c>
      <c r="BM139" s="3">
        <v>3.1055017290000002</v>
      </c>
      <c r="BN139" s="3">
        <v>3.9110009300000002</v>
      </c>
      <c r="BO139" s="3">
        <v>4.0546405840000004</v>
      </c>
      <c r="BP139" s="16">
        <f t="shared" si="74"/>
        <v>3.6903810810000004</v>
      </c>
      <c r="BQ139" s="3">
        <f t="shared" si="52"/>
        <v>0.97856357684793205</v>
      </c>
      <c r="BR139" s="3">
        <f t="shared" si="75"/>
        <v>0.5115867275909971</v>
      </c>
      <c r="BT139" s="3">
        <v>2303</v>
      </c>
      <c r="BU139" s="14">
        <v>45944</v>
      </c>
      <c r="BV139" s="6">
        <v>0.53333333333333333</v>
      </c>
      <c r="BW139" s="3">
        <v>3.1055017290000002</v>
      </c>
      <c r="BX139" s="7">
        <f t="shared" si="53"/>
        <v>0.98201398586787714</v>
      </c>
      <c r="BY139" s="3">
        <v>3.9110009300000002</v>
      </c>
      <c r="BZ139" s="7">
        <f t="shared" si="54"/>
        <v>0.9581083633765004</v>
      </c>
      <c r="CA139" s="3">
        <v>4.0546405840000004</v>
      </c>
      <c r="CB139" s="7">
        <f t="shared" si="55"/>
        <v>0.95806748284832177</v>
      </c>
      <c r="CC139" s="8"/>
      <c r="CD139" s="7">
        <f t="shared" si="76"/>
        <v>0.96606327736423303</v>
      </c>
      <c r="CE139" s="3">
        <f t="shared" si="77"/>
        <v>1.3813733895314567E-2</v>
      </c>
    </row>
    <row r="140" spans="1:83" x14ac:dyDescent="0.25">
      <c r="A140" s="14">
        <v>45944</v>
      </c>
      <c r="B140" s="6">
        <v>0.53541666666666665</v>
      </c>
      <c r="C140" s="3">
        <v>3.1356628620000002</v>
      </c>
      <c r="D140" s="7">
        <f t="shared" si="56"/>
        <v>0.99202055826685664</v>
      </c>
      <c r="E140" s="3">
        <v>3.9142071239999998</v>
      </c>
      <c r="F140" s="7">
        <f t="shared" si="57"/>
        <v>0.95895056482636709</v>
      </c>
      <c r="G140" s="3">
        <v>4.1112450239999996</v>
      </c>
      <c r="H140" s="7">
        <f t="shared" si="58"/>
        <v>0.97198729269246864</v>
      </c>
      <c r="I140" s="8"/>
      <c r="J140" s="14">
        <v>45945</v>
      </c>
      <c r="K140" s="6">
        <v>0.53541666666666665</v>
      </c>
      <c r="L140" s="3">
        <v>2.1702558459999999</v>
      </c>
      <c r="M140" s="7">
        <f t="shared" si="59"/>
        <v>0.92571155685135531</v>
      </c>
      <c r="N140" s="3">
        <v>3.2248058309999998</v>
      </c>
      <c r="O140" s="7">
        <f t="shared" si="60"/>
        <v>0.9691808967332457</v>
      </c>
      <c r="P140" s="3">
        <v>3.0544876329999999</v>
      </c>
      <c r="Q140" s="7">
        <f t="shared" si="61"/>
        <v>0.94850640056816604</v>
      </c>
      <c r="R140" s="8"/>
      <c r="S140" s="14">
        <v>45940</v>
      </c>
      <c r="T140" s="6">
        <v>0.53541666666666665</v>
      </c>
      <c r="U140" s="3">
        <v>2.7695573609999999</v>
      </c>
      <c r="V140" s="7">
        <f t="shared" si="62"/>
        <v>0.87583116417633444</v>
      </c>
      <c r="W140" s="3">
        <v>3.813735114</v>
      </c>
      <c r="X140" s="7">
        <f t="shared" si="63"/>
        <v>0.9459343368258375</v>
      </c>
      <c r="Y140" s="3">
        <v>3.4875561909999999</v>
      </c>
      <c r="Z140" s="7">
        <f t="shared" si="64"/>
        <v>0.69509728469472276</v>
      </c>
      <c r="AA140" s="8"/>
      <c r="AB140" s="14">
        <v>45941</v>
      </c>
      <c r="AC140" s="6">
        <v>0.53541666666666665</v>
      </c>
      <c r="AD140" s="3">
        <v>3.2117495809999999</v>
      </c>
      <c r="AE140" s="7">
        <f t="shared" si="65"/>
        <v>1</v>
      </c>
      <c r="AF140" s="3">
        <v>4.2141184770000004</v>
      </c>
      <c r="AG140" s="7">
        <f t="shared" si="66"/>
        <v>0.97483276809007213</v>
      </c>
      <c r="AH140" s="3">
        <v>4.6556503459999998</v>
      </c>
      <c r="AI140" s="7">
        <f t="shared" si="67"/>
        <v>0.99810422875741134</v>
      </c>
      <c r="AJ140" s="8"/>
      <c r="AK140" s="14">
        <v>45942</v>
      </c>
      <c r="AL140" s="6">
        <v>0.53541666666666665</v>
      </c>
      <c r="AM140" s="3">
        <v>3.2012616469999999</v>
      </c>
      <c r="AN140" s="7">
        <f t="shared" si="68"/>
        <v>0.9958898234457394</v>
      </c>
      <c r="AO140" s="3">
        <v>4.2666749609999997</v>
      </c>
      <c r="AP140" s="7">
        <f t="shared" si="69"/>
        <v>0.94742675688967271</v>
      </c>
      <c r="AQ140" s="3">
        <v>4.0284597189999998</v>
      </c>
      <c r="AR140" s="7">
        <f t="shared" si="70"/>
        <v>0.97845085924830333</v>
      </c>
      <c r="AS140" s="8"/>
      <c r="AT140" s="14">
        <v>45943</v>
      </c>
      <c r="AU140" s="6">
        <v>0.53541666666666665</v>
      </c>
      <c r="AV140" s="3">
        <v>2.2318200090000002</v>
      </c>
      <c r="AW140" s="7">
        <f t="shared" si="71"/>
        <v>0.82120892156549696</v>
      </c>
      <c r="AX140" s="3">
        <v>3.2293431730000002</v>
      </c>
      <c r="AY140" s="7">
        <f t="shared" si="72"/>
        <v>0.88437802509291552</v>
      </c>
      <c r="AZ140" s="3">
        <v>2.8649578500000001</v>
      </c>
      <c r="BA140" s="7">
        <f t="shared" si="73"/>
        <v>0.81303793203347074</v>
      </c>
      <c r="BB140" s="8"/>
      <c r="BC140" s="7">
        <f>AVERAGE(D140,F140,H140,M140,O140,Q140,V140,X140,Z140,AE140,AG140,AI140,AN140,AP140,AR140,AW140,AY140,BA140)</f>
        <v>0.92758607615324662</v>
      </c>
      <c r="BD140" s="7">
        <f>STDEV(D140,F140,H140,M140,O140,Q140,V140,X140,Z140,AE140,,AG140,AI140,AN140,AP140,AR140,AW140,AY140,BA140)</f>
        <v>0.22704317759791273</v>
      </c>
      <c r="BE140" s="7">
        <f>AVERAGE(D140,F140,H140,M140,O140,Q140)</f>
        <v>0.96105954498974333</v>
      </c>
      <c r="BF140" s="3">
        <f>STDEV(D140,F140,H140,M140,O140,Q140)</f>
        <v>2.2607369881398439E-2</v>
      </c>
      <c r="BJ140" s="3">
        <v>2304</v>
      </c>
      <c r="BK140" s="14">
        <v>45944</v>
      </c>
      <c r="BL140" s="6">
        <v>0.53541666666666665</v>
      </c>
      <c r="BM140" s="3">
        <v>3.1356628620000002</v>
      </c>
      <c r="BN140" s="3">
        <v>3.9142071239999998</v>
      </c>
      <c r="BO140" s="3">
        <v>4.1112450239999996</v>
      </c>
      <c r="BP140" s="16">
        <f t="shared" si="74"/>
        <v>3.72037167</v>
      </c>
      <c r="BQ140" s="3">
        <f t="shared" si="52"/>
        <v>0.98712432957070984</v>
      </c>
      <c r="BR140" s="3">
        <f t="shared" si="75"/>
        <v>0.51586749861150294</v>
      </c>
      <c r="BT140" s="3">
        <v>2304</v>
      </c>
      <c r="BU140" s="14">
        <v>45944</v>
      </c>
      <c r="BV140" s="6">
        <v>0.53541666666666665</v>
      </c>
      <c r="BW140" s="3">
        <v>3.1356628620000002</v>
      </c>
      <c r="BX140" s="7">
        <f t="shared" si="53"/>
        <v>0.99202055826685664</v>
      </c>
      <c r="BY140" s="3">
        <v>3.9142071239999998</v>
      </c>
      <c r="BZ140" s="7">
        <f t="shared" si="54"/>
        <v>0.95895056482636709</v>
      </c>
      <c r="CA140" s="3">
        <v>4.1112450239999996</v>
      </c>
      <c r="CB140" s="7">
        <f t="shared" si="55"/>
        <v>0.97198729269246864</v>
      </c>
      <c r="CC140" s="8"/>
      <c r="CD140" s="7">
        <f t="shared" si="76"/>
        <v>0.97431947192856416</v>
      </c>
      <c r="CE140" s="3">
        <f t="shared" si="77"/>
        <v>1.6657893370125219E-2</v>
      </c>
    </row>
    <row r="141" spans="1:83" x14ac:dyDescent="0.25">
      <c r="A141" s="14">
        <v>45944</v>
      </c>
      <c r="B141" s="6">
        <v>0.53749999999999998</v>
      </c>
      <c r="C141" s="3">
        <v>3.1549929529999998</v>
      </c>
      <c r="D141" s="7">
        <f t="shared" si="56"/>
        <v>0.99843371108410517</v>
      </c>
      <c r="E141" s="3">
        <v>3.9086887340000001</v>
      </c>
      <c r="F141" s="7">
        <f t="shared" si="57"/>
        <v>0.95750099687791168</v>
      </c>
      <c r="G141" s="3">
        <v>4.1448643150000004</v>
      </c>
      <c r="H141" s="7">
        <f t="shared" si="58"/>
        <v>0.98025473845847311</v>
      </c>
      <c r="I141" s="8"/>
      <c r="J141" s="14">
        <v>45945</v>
      </c>
      <c r="K141" s="6">
        <v>0.53749999999999998</v>
      </c>
      <c r="L141" s="3">
        <v>2.1955766730000001</v>
      </c>
      <c r="M141" s="7">
        <f t="shared" si="59"/>
        <v>0.93727318827377948</v>
      </c>
      <c r="N141" s="3">
        <v>3.2416990069999998</v>
      </c>
      <c r="O141" s="7">
        <f t="shared" si="60"/>
        <v>0.97478704888049394</v>
      </c>
      <c r="P141" s="3">
        <v>3.0847545470000002</v>
      </c>
      <c r="Q141" s="7">
        <f t="shared" si="61"/>
        <v>0.95869146368408653</v>
      </c>
      <c r="R141" s="8"/>
      <c r="S141" s="14">
        <v>45940</v>
      </c>
      <c r="T141" s="6">
        <v>0.53749999999999998</v>
      </c>
      <c r="U141" s="3">
        <v>2.7878064469999999</v>
      </c>
      <c r="V141" s="7">
        <f t="shared" si="62"/>
        <v>0.87958136888020821</v>
      </c>
      <c r="W141" s="3">
        <v>3.8599895540000002</v>
      </c>
      <c r="X141" s="7">
        <f t="shared" si="63"/>
        <v>0.95844263230519555</v>
      </c>
      <c r="Y141" s="3">
        <v>3.680705138</v>
      </c>
      <c r="Z141" s="7">
        <f t="shared" si="64"/>
        <v>0.73445457917611245</v>
      </c>
      <c r="AA141" s="8"/>
      <c r="AB141" s="14">
        <v>45941</v>
      </c>
      <c r="AC141" s="6">
        <v>0.53749999999999998</v>
      </c>
      <c r="AD141" s="3">
        <v>3.206680167</v>
      </c>
      <c r="AE141" s="7">
        <f t="shared" si="65"/>
        <v>0.99836972766643128</v>
      </c>
      <c r="AF141" s="3">
        <v>4.1833836560000002</v>
      </c>
      <c r="AG141" s="7">
        <f t="shared" si="66"/>
        <v>0.96714017124046081</v>
      </c>
      <c r="AH141" s="3">
        <v>4.6623139760000001</v>
      </c>
      <c r="AI141" s="7">
        <f t="shared" si="67"/>
        <v>0.99936216778899989</v>
      </c>
      <c r="AJ141" s="8"/>
      <c r="AK141" s="14">
        <v>45942</v>
      </c>
      <c r="AL141" s="6">
        <v>0.53749999999999998</v>
      </c>
      <c r="AM141" s="3">
        <v>3.2117422960000002</v>
      </c>
      <c r="AN141" s="7">
        <f t="shared" si="68"/>
        <v>0.99930549977497141</v>
      </c>
      <c r="AO141" s="3">
        <v>4.2585794510000001</v>
      </c>
      <c r="AP141" s="7">
        <f t="shared" si="69"/>
        <v>0.94551267847023757</v>
      </c>
      <c r="AQ141" s="3">
        <v>4.0530159589999997</v>
      </c>
      <c r="AR141" s="7">
        <f t="shared" si="70"/>
        <v>0.98481325335341796</v>
      </c>
      <c r="AS141" s="8"/>
      <c r="AT141" s="14">
        <v>45943</v>
      </c>
      <c r="AU141" s="6">
        <v>0.53749999999999998</v>
      </c>
      <c r="AV141" s="3">
        <v>2.2686867959999999</v>
      </c>
      <c r="AW141" s="7">
        <f t="shared" si="71"/>
        <v>0.83562505786801999</v>
      </c>
      <c r="AX141" s="3">
        <v>3.2619840930000001</v>
      </c>
      <c r="AY141" s="7">
        <f t="shared" si="72"/>
        <v>0.89406755155496676</v>
      </c>
      <c r="AZ141" s="3">
        <v>2.9072092239999998</v>
      </c>
      <c r="BA141" s="7">
        <f t="shared" si="73"/>
        <v>0.82624647069593937</v>
      </c>
      <c r="BB141" s="8"/>
      <c r="BC141" s="7">
        <f>AVERAGE(D141,F141,H141,M141,O141,Q141,V141,X141,Z141,AE141,AG141,AI141,AN141,AP141,AR141,AW141,AY141,BA141)</f>
        <v>0.93499235033521144</v>
      </c>
      <c r="BD141" s="7">
        <f>STDEV(D141,F141,H141,M141,O141,Q141,V141,X141,Z141,AE141,,AG141,AI141,AN141,AP141,AR141,AW141,AY141,BA141)</f>
        <v>0.22608539273784661</v>
      </c>
      <c r="BE141" s="7">
        <f>AVERAGE(D141,F141,H141,M141,O141,Q141)</f>
        <v>0.9678235245431418</v>
      </c>
      <c r="BF141" s="3">
        <f>STDEV(D141,F141,H141,M141,O141,Q141)</f>
        <v>2.1275720574317772E-2</v>
      </c>
      <c r="BJ141" s="3">
        <v>2305</v>
      </c>
      <c r="BK141" s="14">
        <v>45944</v>
      </c>
      <c r="BL141" s="6">
        <v>0.53749999999999998</v>
      </c>
      <c r="BM141" s="3">
        <v>3.1549929529999998</v>
      </c>
      <c r="BN141" s="3">
        <v>3.9086887340000001</v>
      </c>
      <c r="BO141" s="3">
        <v>4.1448643150000004</v>
      </c>
      <c r="BP141" s="16">
        <f t="shared" si="74"/>
        <v>3.7361820006666666</v>
      </c>
      <c r="BQ141" s="3">
        <f t="shared" si="52"/>
        <v>0.99163735635063355</v>
      </c>
      <c r="BR141" s="3">
        <f t="shared" si="75"/>
        <v>0.51699154549270931</v>
      </c>
      <c r="BT141" s="3">
        <v>2305</v>
      </c>
      <c r="BU141" s="14">
        <v>45944</v>
      </c>
      <c r="BV141" s="6">
        <v>0.53749999999999998</v>
      </c>
      <c r="BW141" s="3">
        <v>3.1549929529999998</v>
      </c>
      <c r="BX141" s="7">
        <f t="shared" si="53"/>
        <v>0.99843371108410517</v>
      </c>
      <c r="BY141" s="3">
        <v>3.9086887340000001</v>
      </c>
      <c r="BZ141" s="7">
        <f t="shared" si="54"/>
        <v>0.95750099687791168</v>
      </c>
      <c r="CA141" s="3">
        <v>4.1448643150000004</v>
      </c>
      <c r="CB141" s="7">
        <f t="shared" si="55"/>
        <v>0.98025473845847311</v>
      </c>
      <c r="CC141" s="8"/>
      <c r="CD141" s="7">
        <f t="shared" si="76"/>
        <v>0.97872981547349669</v>
      </c>
      <c r="CE141" s="3">
        <f t="shared" si="77"/>
        <v>2.0508920392211305E-2</v>
      </c>
    </row>
    <row r="142" spans="1:83" x14ac:dyDescent="0.25">
      <c r="A142" s="14">
        <v>45944</v>
      </c>
      <c r="B142" s="6">
        <v>0.5395833333333333</v>
      </c>
      <c r="C142" s="3">
        <v>3.1547663500000001</v>
      </c>
      <c r="D142" s="7">
        <f t="shared" si="56"/>
        <v>0.99835853090684457</v>
      </c>
      <c r="E142" s="3">
        <v>3.9137952810000001</v>
      </c>
      <c r="F142" s="7">
        <f t="shared" si="57"/>
        <v>0.95884238211137307</v>
      </c>
      <c r="G142" s="3">
        <v>4.2080665890000004</v>
      </c>
      <c r="H142" s="7">
        <f t="shared" si="58"/>
        <v>0.99579704637279365</v>
      </c>
      <c r="I142" s="8"/>
      <c r="J142" s="14">
        <v>45945</v>
      </c>
      <c r="K142" s="6">
        <v>0.5395833333333333</v>
      </c>
      <c r="L142" s="3">
        <v>2.2099605200000001</v>
      </c>
      <c r="M142" s="7">
        <f t="shared" si="59"/>
        <v>0.9438409333735166</v>
      </c>
      <c r="N142" s="3">
        <v>3.257590832</v>
      </c>
      <c r="O142" s="7">
        <f t="shared" si="60"/>
        <v>0.98006089370679805</v>
      </c>
      <c r="P142" s="3">
        <v>3.1058100099999999</v>
      </c>
      <c r="Q142" s="7">
        <f t="shared" si="61"/>
        <v>0.96577679850183262</v>
      </c>
      <c r="R142" s="8"/>
      <c r="S142" s="14">
        <v>45940</v>
      </c>
      <c r="T142" s="6">
        <v>0.5395833333333333</v>
      </c>
      <c r="U142" s="3">
        <v>2.8160819259999998</v>
      </c>
      <c r="V142" s="7">
        <f t="shared" si="62"/>
        <v>0.88539200697737575</v>
      </c>
      <c r="W142" s="3">
        <v>3.905108416</v>
      </c>
      <c r="X142" s="7">
        <f t="shared" si="63"/>
        <v>0.97064384061273046</v>
      </c>
      <c r="Y142" s="3">
        <v>3.8515554700000001</v>
      </c>
      <c r="Z142" s="7">
        <f t="shared" si="64"/>
        <v>0.76926816181897939</v>
      </c>
      <c r="AA142" s="8"/>
      <c r="AB142" s="14">
        <v>45941</v>
      </c>
      <c r="AC142" s="6">
        <v>0.5395833333333333</v>
      </c>
      <c r="AD142" s="3">
        <v>3.2061343770000001</v>
      </c>
      <c r="AE142" s="7">
        <f t="shared" si="65"/>
        <v>0.99819420711574469</v>
      </c>
      <c r="AF142" s="3">
        <v>4.1673266309999999</v>
      </c>
      <c r="AG142" s="7">
        <f t="shared" si="66"/>
        <v>0.96312126968482359</v>
      </c>
      <c r="AH142" s="3">
        <v>4.6644129999999997</v>
      </c>
      <c r="AI142" s="7">
        <f t="shared" si="67"/>
        <v>0.9997584149122406</v>
      </c>
      <c r="AJ142" s="8"/>
      <c r="AK142" s="14">
        <v>45942</v>
      </c>
      <c r="AL142" s="6">
        <v>0.5395833333333333</v>
      </c>
      <c r="AM142" s="3">
        <v>3.2138732980000002</v>
      </c>
      <c r="AN142" s="7">
        <f t="shared" si="68"/>
        <v>1</v>
      </c>
      <c r="AO142" s="3">
        <v>4.2461805999999997</v>
      </c>
      <c r="AP142" s="7">
        <f t="shared" si="69"/>
        <v>0.94258113084385042</v>
      </c>
      <c r="AQ142" s="3">
        <v>4.059713801</v>
      </c>
      <c r="AR142" s="7">
        <f t="shared" si="70"/>
        <v>0.986548629390539</v>
      </c>
      <c r="AS142" s="8"/>
      <c r="AT142" s="14">
        <v>45943</v>
      </c>
      <c r="AU142" s="6">
        <v>0.5395833333333333</v>
      </c>
      <c r="AV142" s="3">
        <v>2.2989620479999999</v>
      </c>
      <c r="AW142" s="7">
        <f t="shared" si="71"/>
        <v>0.84746368539542671</v>
      </c>
      <c r="AX142" s="3">
        <v>3.2987276099999998</v>
      </c>
      <c r="AY142" s="7">
        <f t="shared" si="72"/>
        <v>0.90497494265424738</v>
      </c>
      <c r="AZ142" s="3">
        <v>2.9690258319999998</v>
      </c>
      <c r="BA142" s="7">
        <f t="shared" si="73"/>
        <v>0.84557145304445813</v>
      </c>
      <c r="BB142" s="8"/>
      <c r="BC142" s="7">
        <f>AVERAGE(D142,F142,H142,M142,O142,Q142,V142,X142,Z142,AE142,AG142,AI142,AN142,AP142,AR142,AW142,AY142,BA142)</f>
        <v>0.94201079596797632</v>
      </c>
      <c r="BD142" s="7">
        <f>STDEV(D142,F142,H142,M142,O142,Q142,V142,X142,Z142,AE142,,AG142,AI142,AN142,AP142,AR142,AW142,AY142,BA142)</f>
        <v>0.22543881084008616</v>
      </c>
      <c r="BE142" s="7">
        <f>AVERAGE(D142,F142,H142,M142,O142,Q142)</f>
        <v>0.97377943082885976</v>
      </c>
      <c r="BF142" s="3">
        <f>STDEV(D142,F142,H142,M142,O142,Q142)</f>
        <v>2.1502723126175103E-2</v>
      </c>
      <c r="BJ142" s="3">
        <v>2306</v>
      </c>
      <c r="BK142" s="14">
        <v>45944</v>
      </c>
      <c r="BL142" s="6">
        <v>0.5395833333333333</v>
      </c>
      <c r="BM142" s="3">
        <v>3.1547663500000001</v>
      </c>
      <c r="BN142" s="3">
        <v>3.9137952810000001</v>
      </c>
      <c r="BO142" s="3">
        <v>4.2080665890000004</v>
      </c>
      <c r="BP142" s="16">
        <f t="shared" si="74"/>
        <v>3.7588760733333331</v>
      </c>
      <c r="BQ142" s="3">
        <f t="shared" si="52"/>
        <v>0.99811533330440672</v>
      </c>
      <c r="BR142" s="3">
        <f t="shared" si="75"/>
        <v>0.54347062390475009</v>
      </c>
      <c r="BT142" s="3">
        <v>2306</v>
      </c>
      <c r="BU142" s="14">
        <v>45944</v>
      </c>
      <c r="BV142" s="6">
        <v>0.5395833333333333</v>
      </c>
      <c r="BW142" s="3">
        <v>3.1547663500000001</v>
      </c>
      <c r="BX142" s="7">
        <f t="shared" si="53"/>
        <v>0.99835853090684457</v>
      </c>
      <c r="BY142" s="3">
        <v>3.9137952810000001</v>
      </c>
      <c r="BZ142" s="7">
        <f t="shared" si="54"/>
        <v>0.95884238211137307</v>
      </c>
      <c r="CA142" s="3">
        <v>4.2080665890000004</v>
      </c>
      <c r="CB142" s="7">
        <f t="shared" si="55"/>
        <v>0.99579704637279365</v>
      </c>
      <c r="CC142" s="8"/>
      <c r="CD142" s="7">
        <f t="shared" si="76"/>
        <v>0.98433265313033713</v>
      </c>
      <c r="CE142" s="3">
        <f t="shared" si="77"/>
        <v>2.2112343571402002E-2</v>
      </c>
    </row>
    <row r="143" spans="1:83" x14ac:dyDescent="0.25">
      <c r="A143" s="14">
        <v>45944</v>
      </c>
      <c r="B143" s="6">
        <v>0.54166666666666663</v>
      </c>
      <c r="C143" s="3">
        <v>3.159713955</v>
      </c>
      <c r="D143" s="7">
        <f t="shared" si="56"/>
        <v>1</v>
      </c>
      <c r="E143" s="3">
        <v>3.9184995570000001</v>
      </c>
      <c r="F143" s="7">
        <f t="shared" si="57"/>
        <v>0.96007809899805352</v>
      </c>
      <c r="G143" s="3">
        <v>4.2073578019999998</v>
      </c>
      <c r="H143" s="7">
        <f t="shared" si="58"/>
        <v>0.9956227459069642</v>
      </c>
      <c r="I143" s="8"/>
      <c r="J143" s="14">
        <v>45945</v>
      </c>
      <c r="K143" s="6">
        <v>0.54166666666666663</v>
      </c>
      <c r="L143" s="3">
        <v>2.2375477410000002</v>
      </c>
      <c r="M143" s="7">
        <f t="shared" si="59"/>
        <v>0.95643741298972196</v>
      </c>
      <c r="N143" s="3">
        <v>3.2706328139999998</v>
      </c>
      <c r="O143" s="7">
        <f t="shared" si="60"/>
        <v>0.98438899254349232</v>
      </c>
      <c r="P143" s="3">
        <v>3.1323072700000001</v>
      </c>
      <c r="Q143" s="7">
        <f t="shared" si="61"/>
        <v>0.97469334233907201</v>
      </c>
      <c r="R143" s="8"/>
      <c r="S143" s="14">
        <v>45940</v>
      </c>
      <c r="T143" s="6">
        <v>0.54166666666666663</v>
      </c>
      <c r="U143" s="3">
        <v>2.825203841</v>
      </c>
      <c r="V143" s="7">
        <f t="shared" si="62"/>
        <v>0.88726656927278802</v>
      </c>
      <c r="W143" s="3">
        <v>3.9338611000000001</v>
      </c>
      <c r="X143" s="7">
        <f t="shared" si="63"/>
        <v>0.97841924698013238</v>
      </c>
      <c r="Y143" s="3">
        <v>4.0302004059999996</v>
      </c>
      <c r="Z143" s="7">
        <f t="shared" si="64"/>
        <v>0.80567002402411481</v>
      </c>
      <c r="AA143" s="8"/>
      <c r="AB143" s="14">
        <v>45941</v>
      </c>
      <c r="AC143" s="6">
        <v>0.54166666666666663</v>
      </c>
      <c r="AD143" s="3">
        <v>3.1797698310000002</v>
      </c>
      <c r="AE143" s="7">
        <f t="shared" si="65"/>
        <v>0.98971563544436369</v>
      </c>
      <c r="AF143" s="3">
        <v>4.1479687219999999</v>
      </c>
      <c r="AG143" s="7">
        <f t="shared" si="66"/>
        <v>0.9582761921817381</v>
      </c>
      <c r="AH143" s="3">
        <v>4.6656927389999998</v>
      </c>
      <c r="AI143" s="7">
        <f t="shared" si="67"/>
        <v>1</v>
      </c>
      <c r="AJ143" s="8"/>
      <c r="AK143" s="14">
        <v>45942</v>
      </c>
      <c r="AL143" s="6">
        <v>0.54166666666666663</v>
      </c>
      <c r="AM143" s="3">
        <v>3.2081060429999999</v>
      </c>
      <c r="AN143" s="7">
        <f t="shared" si="68"/>
        <v>0.99812043353535207</v>
      </c>
      <c r="AO143" s="3">
        <v>4.2358650359999999</v>
      </c>
      <c r="AP143" s="7">
        <f t="shared" si="69"/>
        <v>0.9401421494286335</v>
      </c>
      <c r="AQ143" s="3">
        <v>4.0750341480000003</v>
      </c>
      <c r="AR143" s="7">
        <f t="shared" si="70"/>
        <v>0.99051805164089624</v>
      </c>
      <c r="AS143" s="8"/>
      <c r="AT143" s="14">
        <v>45943</v>
      </c>
      <c r="AU143" s="6">
        <v>0.54166666666666663</v>
      </c>
      <c r="AV143" s="3">
        <v>2.3510517200000001</v>
      </c>
      <c r="AW143" s="7">
        <f t="shared" si="71"/>
        <v>0.86783247455803336</v>
      </c>
      <c r="AX143" s="3">
        <v>3.3319646170000001</v>
      </c>
      <c r="AY143" s="7">
        <f t="shared" si="72"/>
        <v>0.91484141880889891</v>
      </c>
      <c r="AZ143" s="3">
        <v>3.0024422529999999</v>
      </c>
      <c r="BA143" s="7">
        <f t="shared" si="73"/>
        <v>0.8560180266574211</v>
      </c>
      <c r="BB143" s="8"/>
      <c r="BC143" s="7">
        <f>AVERAGE(D143,F143,H143,M143,O143,Q143,V143,X143,Z143,AE143,AG143,AI143,AN143,AP143,AR143,AW143,AY143,BA143)</f>
        <v>0.94766893418387077</v>
      </c>
      <c r="BD143" s="7">
        <f>STDEV(D143,F143,H143,M143,O143,Q143,V143,X143,Z143,AE143,,AG143,AI143,AN143,AP143,AR143,AW143,AY143,BA143)</f>
        <v>0.22457651977805154</v>
      </c>
      <c r="BE143" s="7">
        <f>AVERAGE(D143,F143,H143,M143,O143,Q143)</f>
        <v>0.97853676546288415</v>
      </c>
      <c r="BF143" s="3">
        <f>STDEV(D143,F143,H143,M143,O143,Q143)</f>
        <v>1.8059487119158776E-2</v>
      </c>
      <c r="BJ143" s="3">
        <v>2307</v>
      </c>
      <c r="BK143" s="14">
        <v>45944</v>
      </c>
      <c r="BL143" s="6">
        <v>0.54166666666666663</v>
      </c>
      <c r="BM143" s="3">
        <v>3.159713955</v>
      </c>
      <c r="BN143" s="3">
        <v>3.9184995570000001</v>
      </c>
      <c r="BO143" s="3">
        <v>4.2073578019999998</v>
      </c>
      <c r="BP143" s="16">
        <f t="shared" si="74"/>
        <v>3.761857104666666</v>
      </c>
      <c r="BQ143" s="3">
        <f t="shared" si="52"/>
        <v>0.99896626264439115</v>
      </c>
      <c r="BR143" s="3">
        <f t="shared" si="75"/>
        <v>0.54110262514978691</v>
      </c>
      <c r="BT143" s="3">
        <v>2307</v>
      </c>
      <c r="BU143" s="14">
        <v>45944</v>
      </c>
      <c r="BV143" s="6">
        <v>0.54166666666666663</v>
      </c>
      <c r="BW143" s="3">
        <v>3.159713955</v>
      </c>
      <c r="BX143" s="7">
        <f t="shared" si="53"/>
        <v>1</v>
      </c>
      <c r="BY143" s="3">
        <v>3.9184995570000001</v>
      </c>
      <c r="BZ143" s="7">
        <f t="shared" si="54"/>
        <v>0.96007809899805352</v>
      </c>
      <c r="CA143" s="3">
        <v>4.2073578019999998</v>
      </c>
      <c r="CB143" s="7">
        <f t="shared" si="55"/>
        <v>0.9956227459069642</v>
      </c>
      <c r="CC143" s="8"/>
      <c r="CD143" s="7">
        <f t="shared" si="76"/>
        <v>0.98523361496833928</v>
      </c>
      <c r="CE143" s="3">
        <f t="shared" si="77"/>
        <v>2.1894978331736814E-2</v>
      </c>
    </row>
    <row r="144" spans="1:83" x14ac:dyDescent="0.25">
      <c r="A144" s="14">
        <v>45944</v>
      </c>
      <c r="B144" s="6">
        <v>0.54374999999999996</v>
      </c>
      <c r="C144" s="3">
        <v>3.1504153910000001</v>
      </c>
      <c r="D144" s="7">
        <f t="shared" si="56"/>
        <v>0.9969150113202796</v>
      </c>
      <c r="E144" s="3">
        <v>3.9278343929999999</v>
      </c>
      <c r="F144" s="7">
        <f t="shared" si="57"/>
        <v>0.9625301690890925</v>
      </c>
      <c r="G144" s="3">
        <v>4.2153659660000002</v>
      </c>
      <c r="H144" s="7">
        <f t="shared" si="58"/>
        <v>0.99759206350962493</v>
      </c>
      <c r="I144" s="8"/>
      <c r="J144" s="14">
        <v>45945</v>
      </c>
      <c r="K144" s="6">
        <v>0.54374999999999996</v>
      </c>
      <c r="L144" s="3">
        <v>2.252168819</v>
      </c>
      <c r="M144" s="7">
        <f t="shared" si="59"/>
        <v>0.96311347909271738</v>
      </c>
      <c r="N144" s="3">
        <v>3.2863529749999998</v>
      </c>
      <c r="O144" s="7">
        <f t="shared" si="60"/>
        <v>0.98960586912994586</v>
      </c>
      <c r="P144" s="3">
        <v>3.1480603519999999</v>
      </c>
      <c r="Q144" s="7">
        <f t="shared" si="61"/>
        <v>0.97999438275701056</v>
      </c>
      <c r="R144" s="8"/>
      <c r="S144" s="14">
        <v>45940</v>
      </c>
      <c r="T144" s="6">
        <v>0.54374999999999996</v>
      </c>
      <c r="U144" s="3">
        <v>2.8395898420000001</v>
      </c>
      <c r="V144" s="7">
        <f t="shared" si="62"/>
        <v>0.89022290629811263</v>
      </c>
      <c r="W144" s="3">
        <v>3.9567733939999998</v>
      </c>
      <c r="X144" s="7">
        <f t="shared" si="63"/>
        <v>0.98461527364183044</v>
      </c>
      <c r="Y144" s="3">
        <v>4.1965813809999997</v>
      </c>
      <c r="Z144" s="7">
        <f t="shared" si="64"/>
        <v>0.83957290121233852</v>
      </c>
      <c r="AA144" s="8"/>
      <c r="AB144" s="14">
        <v>45941</v>
      </c>
      <c r="AC144" s="6">
        <v>0.54374999999999996</v>
      </c>
      <c r="AD144" s="3">
        <v>3.1865047889999998</v>
      </c>
      <c r="AE144" s="7">
        <f t="shared" si="65"/>
        <v>0.99188152990379175</v>
      </c>
      <c r="AF144" s="3">
        <v>4.1453838520000001</v>
      </c>
      <c r="AG144" s="7">
        <f t="shared" si="66"/>
        <v>0.95762922687751018</v>
      </c>
      <c r="AH144" s="3">
        <v>4.6564524269999996</v>
      </c>
      <c r="AI144" s="7">
        <f t="shared" si="67"/>
        <v>0.99825564307609282</v>
      </c>
      <c r="AJ144" s="8"/>
      <c r="AK144" s="14">
        <v>45942</v>
      </c>
      <c r="AL144" s="6">
        <v>0.54374999999999996</v>
      </c>
      <c r="AM144" s="3">
        <v>3.2091519210000001</v>
      </c>
      <c r="AN144" s="7">
        <f t="shared" si="68"/>
        <v>0.99846128845071713</v>
      </c>
      <c r="AO144" s="3">
        <v>4.2247086500000002</v>
      </c>
      <c r="AP144" s="7">
        <f t="shared" si="69"/>
        <v>0.93750436654880409</v>
      </c>
      <c r="AQ144" s="3">
        <v>4.0903864990000001</v>
      </c>
      <c r="AR144" s="7">
        <f t="shared" si="70"/>
        <v>0.99449576596125022</v>
      </c>
      <c r="AS144" s="8"/>
      <c r="AT144" s="14">
        <v>45943</v>
      </c>
      <c r="AU144" s="6">
        <v>0.54374999999999996</v>
      </c>
      <c r="AV144" s="3">
        <v>2.3905791270000001</v>
      </c>
      <c r="AW144" s="7">
        <f t="shared" si="71"/>
        <v>0.88328900151269618</v>
      </c>
      <c r="AX144" s="3">
        <v>3.3631935510000002</v>
      </c>
      <c r="AY144" s="7">
        <f t="shared" si="72"/>
        <v>0.92411179422646239</v>
      </c>
      <c r="AZ144" s="3">
        <v>3.0470002200000001</v>
      </c>
      <c r="BA144" s="7">
        <f t="shared" si="73"/>
        <v>0.86994764773531807</v>
      </c>
      <c r="BB144" s="8"/>
      <c r="BC144" s="7">
        <f>AVERAGE(D144,F144,H144,M144,O144,Q144,V144,X144,Z144,AE144,AG144,AI144,AN144,AP144,AR144,AW144,AY144,BA144)</f>
        <v>0.95331879557464427</v>
      </c>
      <c r="BD144" s="7">
        <f>STDEV(D144,F144,H144,M144,O144,Q144,V144,X144,Z144,AE144,,AG144,AI144,AN144,AP144,AR144,AW144,AY144,BA144)</f>
        <v>0.22424803600308957</v>
      </c>
      <c r="BE144" s="7">
        <f>AVERAGE(D144,F144,H144,M144,O144,Q144)</f>
        <v>0.98162516248311171</v>
      </c>
      <c r="BF144" s="3">
        <f>STDEV(D144,F144,H144,M144,O144,Q144)</f>
        <v>1.5889453871141303E-2</v>
      </c>
      <c r="BJ144" s="3">
        <v>2308</v>
      </c>
      <c r="BK144" s="14">
        <v>45944</v>
      </c>
      <c r="BL144" s="6">
        <v>0.54374999999999996</v>
      </c>
      <c r="BM144" s="3">
        <v>3.1504153910000001</v>
      </c>
      <c r="BN144" s="3">
        <v>3.9278343929999999</v>
      </c>
      <c r="BO144" s="3">
        <v>4.2153659660000002</v>
      </c>
      <c r="BP144" s="16">
        <f t="shared" si="74"/>
        <v>3.7645385833333336</v>
      </c>
      <c r="BQ144" s="3">
        <f t="shared" si="52"/>
        <v>0.99973168528403145</v>
      </c>
      <c r="BR144" s="3">
        <f t="shared" si="75"/>
        <v>0.55093472652323017</v>
      </c>
      <c r="BT144" s="3">
        <v>2308</v>
      </c>
      <c r="BU144" s="14">
        <v>45944</v>
      </c>
      <c r="BV144" s="6">
        <v>0.54374999999999996</v>
      </c>
      <c r="BW144" s="3">
        <v>3.1504153910000001</v>
      </c>
      <c r="BX144" s="7">
        <f t="shared" si="53"/>
        <v>0.9969150113202796</v>
      </c>
      <c r="BY144" s="3">
        <v>3.9278343929999999</v>
      </c>
      <c r="BZ144" s="7">
        <f t="shared" si="54"/>
        <v>0.9625301690890925</v>
      </c>
      <c r="CA144" s="3">
        <v>4.2153659660000002</v>
      </c>
      <c r="CB144" s="7">
        <f t="shared" si="55"/>
        <v>0.99759206350962493</v>
      </c>
      <c r="CC144" s="8"/>
      <c r="CD144" s="7">
        <f t="shared" si="76"/>
        <v>0.98567908130633219</v>
      </c>
      <c r="CE144" s="3">
        <f t="shared" si="77"/>
        <v>2.0050404049491901E-2</v>
      </c>
    </row>
    <row r="145" spans="1:83" x14ac:dyDescent="0.25">
      <c r="A145" s="14">
        <v>45944</v>
      </c>
      <c r="B145" s="6">
        <v>0.54583333333333328</v>
      </c>
      <c r="C145" s="3">
        <v>3.1501104390000001</v>
      </c>
      <c r="D145" s="7">
        <f t="shared" si="56"/>
        <v>0.99681383726073036</v>
      </c>
      <c r="E145" s="3">
        <v>3.9204506910000001</v>
      </c>
      <c r="F145" s="7">
        <f t="shared" si="57"/>
        <v>0.96059062190954436</v>
      </c>
      <c r="G145" s="3">
        <v>4.223287944</v>
      </c>
      <c r="H145" s="7">
        <f t="shared" si="58"/>
        <v>0.99954018679022816</v>
      </c>
      <c r="I145" s="8"/>
      <c r="J145" s="14">
        <v>45945</v>
      </c>
      <c r="K145" s="6">
        <v>0.54583333333333328</v>
      </c>
      <c r="L145" s="3">
        <v>2.2728198879999999</v>
      </c>
      <c r="M145" s="7">
        <f t="shared" si="59"/>
        <v>0.97254287285845209</v>
      </c>
      <c r="N145" s="3">
        <v>3.2963567779999998</v>
      </c>
      <c r="O145" s="7">
        <f t="shared" si="60"/>
        <v>0.99292572098427445</v>
      </c>
      <c r="P145" s="3">
        <v>3.1664630969999998</v>
      </c>
      <c r="Q145" s="7">
        <f t="shared" si="61"/>
        <v>0.98618705635865989</v>
      </c>
      <c r="R145" s="8"/>
      <c r="S145" s="14">
        <v>45940</v>
      </c>
      <c r="T145" s="6">
        <v>0.54583333333333328</v>
      </c>
      <c r="U145" s="3">
        <v>2.8655491739999999</v>
      </c>
      <c r="V145" s="7">
        <f t="shared" si="62"/>
        <v>0.89555757396178748</v>
      </c>
      <c r="W145" s="3">
        <v>3.976082382</v>
      </c>
      <c r="X145" s="7">
        <f t="shared" si="63"/>
        <v>0.9898368810661422</v>
      </c>
      <c r="Y145" s="3">
        <v>4.3513291690000004</v>
      </c>
      <c r="Z145" s="7">
        <f t="shared" si="64"/>
        <v>0.87110532402518315</v>
      </c>
      <c r="AA145" s="8"/>
      <c r="AB145" s="14">
        <v>45941</v>
      </c>
      <c r="AC145" s="6">
        <v>0.54583333333333328</v>
      </c>
      <c r="AD145" s="3">
        <v>3.1747412320000001</v>
      </c>
      <c r="AE145" s="7">
        <f t="shared" si="65"/>
        <v>0.98809848880250095</v>
      </c>
      <c r="AF145" s="3">
        <v>4.1319445669999997</v>
      </c>
      <c r="AG145" s="7">
        <f t="shared" si="66"/>
        <v>0.95426551763540879</v>
      </c>
      <c r="AH145" s="3">
        <v>4.6579332759999996</v>
      </c>
      <c r="AI145" s="7">
        <f t="shared" si="67"/>
        <v>0.99853519307466543</v>
      </c>
      <c r="AJ145" s="8"/>
      <c r="AK145" s="14">
        <v>45942</v>
      </c>
      <c r="AL145" s="6">
        <v>0.54583333333333328</v>
      </c>
      <c r="AM145" s="3">
        <v>3.2015640620000001</v>
      </c>
      <c r="AN145" s="7">
        <f t="shared" si="68"/>
        <v>0.99598838144125135</v>
      </c>
      <c r="AO145" s="3">
        <v>4.2228101059999998</v>
      </c>
      <c r="AP145" s="7">
        <f t="shared" si="69"/>
        <v>0.93705548042566311</v>
      </c>
      <c r="AQ145" s="3">
        <v>4.0921603900000001</v>
      </c>
      <c r="AR145" s="7">
        <f t="shared" si="70"/>
        <v>0.99495537189609684</v>
      </c>
      <c r="AS145" s="8"/>
      <c r="AT145" s="14">
        <v>45943</v>
      </c>
      <c r="AU145" s="6">
        <v>0.54583333333333328</v>
      </c>
      <c r="AV145" s="3">
        <v>2.416980798</v>
      </c>
      <c r="AW145" s="7">
        <f t="shared" si="71"/>
        <v>0.89361293041245005</v>
      </c>
      <c r="AX145" s="3">
        <v>3.3900194259999998</v>
      </c>
      <c r="AY145" s="7">
        <f t="shared" si="72"/>
        <v>0.93207511222363215</v>
      </c>
      <c r="AZ145" s="3">
        <v>3.0733567439999998</v>
      </c>
      <c r="BA145" s="7">
        <f t="shared" si="73"/>
        <v>0.87818717069763108</v>
      </c>
      <c r="BB145" s="8"/>
      <c r="BC145" s="7">
        <f>AVERAGE(D145,F145,H145,M145,O145,Q145,V145,X145,Z145,AE145,AG145,AI145,AN145,AP145,AR145,AW145,AY145,BA145)</f>
        <v>0.95765965121246133</v>
      </c>
      <c r="BD145" s="7">
        <f>STDEV(D145,F145,H145,M145,O145,Q145,V145,X145,Z145,AE145,,AG145,AI145,AN145,AP145,AR145,AW145,AY145,BA145)</f>
        <v>0.22407428833650311</v>
      </c>
      <c r="BE145" s="7">
        <f>AVERAGE(D145,F145,H145,M145,O145,Q145)</f>
        <v>0.98476671602698163</v>
      </c>
      <c r="BF145" s="3">
        <f>STDEV(D145,F145,H145,M145,O145,Q145)</f>
        <v>1.5270109138758974E-2</v>
      </c>
      <c r="BJ145" s="3">
        <v>2309</v>
      </c>
      <c r="BK145" s="14">
        <v>45944</v>
      </c>
      <c r="BL145" s="6">
        <v>0.54583333333333328</v>
      </c>
      <c r="BM145" s="3">
        <v>3.1501104390000001</v>
      </c>
      <c r="BN145" s="3">
        <v>3.9204506910000001</v>
      </c>
      <c r="BO145" s="3">
        <v>4.223287944</v>
      </c>
      <c r="BP145" s="16">
        <f t="shared" si="74"/>
        <v>3.7646163580000001</v>
      </c>
      <c r="BQ145" s="3">
        <f t="shared" si="52"/>
        <v>0.99975388590468039</v>
      </c>
      <c r="BR145" s="3">
        <f t="shared" si="75"/>
        <v>0.55329986789775343</v>
      </c>
      <c r="BT145" s="3">
        <v>2309</v>
      </c>
      <c r="BU145" s="14">
        <v>45944</v>
      </c>
      <c r="BV145" s="6">
        <v>0.54583333333333328</v>
      </c>
      <c r="BW145" s="3">
        <v>3.1501104390000001</v>
      </c>
      <c r="BX145" s="7">
        <f t="shared" si="53"/>
        <v>0.99681383726073036</v>
      </c>
      <c r="BY145" s="3">
        <v>3.9204506910000001</v>
      </c>
      <c r="BZ145" s="7">
        <f t="shared" si="54"/>
        <v>0.96059062190954436</v>
      </c>
      <c r="CA145" s="3">
        <v>4.223287944</v>
      </c>
      <c r="CB145" s="7">
        <f t="shared" si="55"/>
        <v>0.99954018679022816</v>
      </c>
      <c r="CC145" s="8"/>
      <c r="CD145" s="7">
        <f t="shared" si="76"/>
        <v>0.98564821532016766</v>
      </c>
      <c r="CE145" s="3">
        <f t="shared" si="77"/>
        <v>2.1743286000242262E-2</v>
      </c>
    </row>
    <row r="146" spans="1:83" x14ac:dyDescent="0.25">
      <c r="A146" s="14">
        <v>45944</v>
      </c>
      <c r="B146" s="6">
        <v>0.54791666666666672</v>
      </c>
      <c r="C146" s="3">
        <v>3.1481979789999999</v>
      </c>
      <c r="D146" s="7">
        <f t="shared" si="56"/>
        <v>0.99617933956297622</v>
      </c>
      <c r="E146" s="3">
        <v>3.923079945</v>
      </c>
      <c r="F146" s="7">
        <f t="shared" si="57"/>
        <v>0.96128127304633393</v>
      </c>
      <c r="G146" s="3">
        <v>4.225157759</v>
      </c>
      <c r="H146" s="7">
        <f t="shared" si="58"/>
        <v>1</v>
      </c>
      <c r="I146" s="8"/>
      <c r="J146" s="14">
        <v>45945</v>
      </c>
      <c r="K146" s="6">
        <v>0.54791666666666672</v>
      </c>
      <c r="L146" s="3">
        <v>2.284199659</v>
      </c>
      <c r="M146" s="7">
        <f t="shared" si="59"/>
        <v>0.97773894003167638</v>
      </c>
      <c r="N146" s="3">
        <v>3.3058751470000001</v>
      </c>
      <c r="O146" s="7">
        <f t="shared" si="60"/>
        <v>0.99608447720676641</v>
      </c>
      <c r="P146" s="3">
        <v>3.1813927460000002</v>
      </c>
      <c r="Q146" s="7">
        <f t="shared" si="61"/>
        <v>0.99121100486439595</v>
      </c>
      <c r="R146" s="8"/>
      <c r="S146" s="14">
        <v>45940</v>
      </c>
      <c r="T146" s="6">
        <v>0.54791666666666672</v>
      </c>
      <c r="U146" s="3">
        <v>2.8643473340000001</v>
      </c>
      <c r="V146" s="7">
        <f t="shared" si="62"/>
        <v>0.89531059468724716</v>
      </c>
      <c r="W146" s="3">
        <v>3.9995011429999998</v>
      </c>
      <c r="X146" s="7">
        <f t="shared" si="63"/>
        <v>0.99616986839337951</v>
      </c>
      <c r="Y146" s="3">
        <v>4.4828747399999997</v>
      </c>
      <c r="Z146" s="7">
        <f t="shared" si="64"/>
        <v>0.89790991113778862</v>
      </c>
      <c r="AA146" s="8"/>
      <c r="AB146" s="14">
        <v>45941</v>
      </c>
      <c r="AC146" s="6">
        <v>0.54791666666666672</v>
      </c>
      <c r="AD146" s="3">
        <v>3.1555616729999998</v>
      </c>
      <c r="AE146" s="7">
        <f t="shared" si="65"/>
        <v>0.98193053637096717</v>
      </c>
      <c r="AF146" s="3">
        <v>4.1210936269999996</v>
      </c>
      <c r="AG146" s="7">
        <f t="shared" si="66"/>
        <v>0.95154964345285475</v>
      </c>
      <c r="AH146" s="3">
        <v>4.6473040189999999</v>
      </c>
      <c r="AI146" s="7">
        <f t="shared" si="67"/>
        <v>0.99652863549912707</v>
      </c>
      <c r="AJ146" s="8"/>
      <c r="AK146" s="14">
        <v>45942</v>
      </c>
      <c r="AL146" s="6">
        <v>0.54791666666666672</v>
      </c>
      <c r="AM146" s="3">
        <v>3.1880487030000002</v>
      </c>
      <c r="AN146" s="7">
        <f t="shared" si="68"/>
        <v>0.99158368361983096</v>
      </c>
      <c r="AO146" s="3">
        <v>4.2294198950000004</v>
      </c>
      <c r="AP146" s="7">
        <f t="shared" si="69"/>
        <v>0.93861827937000653</v>
      </c>
      <c r="AQ146" s="3">
        <v>4.090490118</v>
      </c>
      <c r="AR146" s="7">
        <f t="shared" si="70"/>
        <v>0.9945226131053887</v>
      </c>
      <c r="AS146" s="8"/>
      <c r="AT146" s="14">
        <v>45943</v>
      </c>
      <c r="AU146" s="6">
        <v>0.54791666666666672</v>
      </c>
      <c r="AV146" s="3">
        <v>2.4519999239999999</v>
      </c>
      <c r="AW146" s="7">
        <f t="shared" si="71"/>
        <v>0.90730656999138148</v>
      </c>
      <c r="AX146" s="3">
        <v>3.4124976029999998</v>
      </c>
      <c r="AY146" s="7">
        <f t="shared" si="72"/>
        <v>0.93874780683089731</v>
      </c>
      <c r="AZ146" s="3">
        <v>3.1083206240000001</v>
      </c>
      <c r="BA146" s="7">
        <f t="shared" si="73"/>
        <v>0.88911750779790899</v>
      </c>
      <c r="BB146" s="8"/>
      <c r="BC146" s="7">
        <f>AVERAGE(D146,F146,H146,M146,O146,Q146,V146,X146,Z146,AE146,AG146,AI146,AN146,AP146,AR146,AW146,AY146,BA146)</f>
        <v>0.96121059360938488</v>
      </c>
      <c r="BD146" s="7">
        <f>STDEV(D146,F146,H146,M146,O146,Q146,V146,X146,Z146,AE146,,AG146,AI146,AN146,AP146,AR146,AW146,AY146,BA146)</f>
        <v>0.22396765377923436</v>
      </c>
      <c r="BE146" s="7">
        <f>AVERAGE(D146,F146,H146,M146,O146,Q146)</f>
        <v>0.98708250578535817</v>
      </c>
      <c r="BF146" s="3">
        <f>STDEV(D146,F146,H146,M146,O146,Q146)</f>
        <v>1.4837114729805494E-2</v>
      </c>
      <c r="BJ146" s="3">
        <v>2310</v>
      </c>
      <c r="BK146" s="14">
        <v>45944</v>
      </c>
      <c r="BL146" s="6">
        <v>0.54791666666666672</v>
      </c>
      <c r="BM146" s="3">
        <v>3.1481979789999999</v>
      </c>
      <c r="BN146" s="3">
        <v>3.923079945</v>
      </c>
      <c r="BO146" s="3">
        <v>4.225157759</v>
      </c>
      <c r="BP146" s="16">
        <f t="shared" si="74"/>
        <v>3.7654785610000001</v>
      </c>
      <c r="BQ146" s="3">
        <f t="shared" si="52"/>
        <v>1</v>
      </c>
      <c r="BR146" s="3">
        <f t="shared" si="75"/>
        <v>0.55550809095228182</v>
      </c>
      <c r="BT146" s="3">
        <v>2310</v>
      </c>
      <c r="BU146" s="14">
        <v>45944</v>
      </c>
      <c r="BV146" s="6">
        <v>0.54791666666666672</v>
      </c>
      <c r="BW146" s="3">
        <v>3.1481979789999999</v>
      </c>
      <c r="BX146" s="7">
        <f t="shared" si="53"/>
        <v>0.99617933956297622</v>
      </c>
      <c r="BY146" s="3">
        <v>3.923079945</v>
      </c>
      <c r="BZ146" s="7">
        <f t="shared" si="54"/>
        <v>0.96128127304633393</v>
      </c>
      <c r="CA146" s="3">
        <v>4.225157759</v>
      </c>
      <c r="CB146" s="7">
        <f t="shared" si="55"/>
        <v>1</v>
      </c>
      <c r="CC146" s="8"/>
      <c r="CD146" s="7">
        <f t="shared" si="76"/>
        <v>0.98582020420310335</v>
      </c>
      <c r="CE146" s="3">
        <f t="shared" si="77"/>
        <v>2.133702693163372E-2</v>
      </c>
    </row>
    <row r="147" spans="1:83" x14ac:dyDescent="0.25">
      <c r="A147" s="14">
        <v>45944</v>
      </c>
      <c r="B147" s="6">
        <v>0.55000000000000004</v>
      </c>
      <c r="C147" s="3">
        <v>3.1201686720000001</v>
      </c>
      <c r="D147" s="7">
        <f t="shared" si="56"/>
        <v>0.98688004401632956</v>
      </c>
      <c r="E147" s="3">
        <v>3.9253762380000001</v>
      </c>
      <c r="F147" s="7">
        <f t="shared" si="57"/>
        <v>0.96188446215276946</v>
      </c>
      <c r="G147" s="3">
        <v>4.221430679</v>
      </c>
      <c r="H147" s="7">
        <f t="shared" si="58"/>
        <v>0.99908345979796065</v>
      </c>
      <c r="I147" s="8"/>
      <c r="J147" s="14">
        <v>45945</v>
      </c>
      <c r="K147" s="6">
        <v>0.55000000000000004</v>
      </c>
      <c r="L147" s="3">
        <v>2.3045957010000002</v>
      </c>
      <c r="M147" s="7">
        <f t="shared" si="59"/>
        <v>0.98705188704088298</v>
      </c>
      <c r="N147" s="3">
        <v>3.3124537919999999</v>
      </c>
      <c r="O147" s="7">
        <f t="shared" si="60"/>
        <v>0.99826765962271546</v>
      </c>
      <c r="P147" s="3">
        <v>3.193940403</v>
      </c>
      <c r="Q147" s="7">
        <f t="shared" si="61"/>
        <v>0.99543339365837469</v>
      </c>
      <c r="R147" s="8"/>
      <c r="S147" s="14">
        <v>45940</v>
      </c>
      <c r="T147" s="6">
        <v>0.55000000000000004</v>
      </c>
      <c r="U147" s="3">
        <v>2.878658626</v>
      </c>
      <c r="V147" s="7">
        <f t="shared" si="62"/>
        <v>0.89825157894130314</v>
      </c>
      <c r="W147" s="3">
        <v>4.0059739150000002</v>
      </c>
      <c r="X147" s="7">
        <f t="shared" si="63"/>
        <v>0.99792025916119598</v>
      </c>
      <c r="Y147" s="3">
        <v>4.6097041479999996</v>
      </c>
      <c r="Z147" s="7">
        <f t="shared" si="64"/>
        <v>0.92375350198872053</v>
      </c>
      <c r="AA147" s="8"/>
      <c r="AB147" s="14">
        <v>45941</v>
      </c>
      <c r="AC147" s="6">
        <v>0.55000000000000004</v>
      </c>
      <c r="AD147" s="3">
        <v>3.1501551490000002</v>
      </c>
      <c r="AE147" s="7">
        <f t="shared" si="65"/>
        <v>0.98019185286672483</v>
      </c>
      <c r="AF147" s="3">
        <v>4.1248559880000002</v>
      </c>
      <c r="AG147" s="7">
        <f t="shared" si="66"/>
        <v>0.95249132215583809</v>
      </c>
      <c r="AH147" s="3">
        <v>4.6346267440000002</v>
      </c>
      <c r="AI147" s="7">
        <f t="shared" si="67"/>
        <v>0.99413545955198102</v>
      </c>
      <c r="AJ147" s="8"/>
      <c r="AK147" s="14">
        <v>45942</v>
      </c>
      <c r="AL147" s="6">
        <v>0.55000000000000004</v>
      </c>
      <c r="AM147" s="3">
        <v>3.1847206159999999</v>
      </c>
      <c r="AN147" s="7">
        <f t="shared" si="68"/>
        <v>0.99049904964463298</v>
      </c>
      <c r="AO147" s="3">
        <v>4.2351538140000002</v>
      </c>
      <c r="AP147" s="7">
        <f t="shared" si="69"/>
        <v>0.93997399020436889</v>
      </c>
      <c r="AQ147" s="3">
        <v>4.0919657689999998</v>
      </c>
      <c r="AR147" s="7">
        <f t="shared" si="70"/>
        <v>0.99490494660691842</v>
      </c>
      <c r="AS147" s="8"/>
      <c r="AT147" s="14">
        <v>45943</v>
      </c>
      <c r="AU147" s="6">
        <v>0.55000000000000004</v>
      </c>
      <c r="AV147" s="3">
        <v>2.4766455770000002</v>
      </c>
      <c r="AW147" s="7">
        <f t="shared" si="71"/>
        <v>0.91694383761963161</v>
      </c>
      <c r="AX147" s="3">
        <v>3.4227211259999999</v>
      </c>
      <c r="AY147" s="7">
        <f t="shared" si="72"/>
        <v>0.94178268135783749</v>
      </c>
      <c r="AZ147" s="3">
        <v>3.137536683</v>
      </c>
      <c r="BA147" s="7">
        <f t="shared" si="73"/>
        <v>0.89825097277981625</v>
      </c>
      <c r="BB147" s="8"/>
      <c r="BC147" s="7">
        <f>AVERAGE(D147,F147,H147,M147,O147,Q147,V147,X147,Z147,AE147,AG147,AI147,AN147,AP147,AR147,AW147,AY147,BA147)</f>
        <v>0.96431668662044467</v>
      </c>
      <c r="BD147" s="7">
        <f>STDEV(D147,F147,H147,M147,O147,Q147,V147,X147,Z147,AE147,,AG147,AI147,AN147,AP147,AR147,AW147,AY147,BA147)</f>
        <v>0.22398863235398109</v>
      </c>
      <c r="BE147" s="7">
        <f>AVERAGE(D147,F147,H147,M147,O147,Q147)</f>
        <v>0.98810015104817206</v>
      </c>
      <c r="BF147" s="3">
        <f>STDEV(D147,F147,H147,M147,O147,Q147)</f>
        <v>1.3911416978477443E-2</v>
      </c>
      <c r="BJ147" s="3">
        <v>2311</v>
      </c>
      <c r="BK147" s="14">
        <v>45944</v>
      </c>
      <c r="BL147" s="6">
        <v>0.55000000000000004</v>
      </c>
      <c r="BM147" s="3">
        <v>3.1201686720000001</v>
      </c>
      <c r="BN147" s="3">
        <v>3.9253762380000001</v>
      </c>
      <c r="BO147" s="3">
        <v>4.221430679</v>
      </c>
      <c r="BP147" s="16">
        <f t="shared" si="74"/>
        <v>3.7556585296666669</v>
      </c>
      <c r="BQ147" s="3">
        <f t="shared" si="52"/>
        <v>0.99719689199920025</v>
      </c>
      <c r="BR147" s="3">
        <f t="shared" si="75"/>
        <v>0.56991014853821598</v>
      </c>
      <c r="BT147" s="3">
        <v>2311</v>
      </c>
      <c r="BU147" s="14">
        <v>45944</v>
      </c>
      <c r="BV147" s="6">
        <v>0.55000000000000004</v>
      </c>
      <c r="BW147" s="3">
        <v>3.1201686720000001</v>
      </c>
      <c r="BX147" s="7">
        <f t="shared" si="53"/>
        <v>0.98688004401632956</v>
      </c>
      <c r="BY147" s="3">
        <v>3.9253762380000001</v>
      </c>
      <c r="BZ147" s="7">
        <f t="shared" si="54"/>
        <v>0.96188446215276946</v>
      </c>
      <c r="CA147" s="3">
        <v>4.221430679</v>
      </c>
      <c r="CB147" s="7">
        <f t="shared" si="55"/>
        <v>0.99908345979796065</v>
      </c>
      <c r="CC147" s="8"/>
      <c r="CD147" s="7">
        <f t="shared" si="76"/>
        <v>0.98261598865568656</v>
      </c>
      <c r="CE147" s="3">
        <f t="shared" si="77"/>
        <v>1.8962541563321784E-2</v>
      </c>
    </row>
    <row r="148" spans="1:83" x14ac:dyDescent="0.25">
      <c r="A148" s="14">
        <v>45944</v>
      </c>
      <c r="B148" s="6">
        <v>0.55208333333333337</v>
      </c>
      <c r="C148" s="3">
        <v>3.0877580650000001</v>
      </c>
      <c r="D148" s="7">
        <f t="shared" si="56"/>
        <v>0.97612716263616472</v>
      </c>
      <c r="E148" s="3">
        <v>3.9402367890000001</v>
      </c>
      <c r="F148" s="7">
        <f t="shared" si="57"/>
        <v>0.96578802431963118</v>
      </c>
      <c r="G148" s="3">
        <v>4.2249063869999999</v>
      </c>
      <c r="H148" s="7">
        <f t="shared" si="58"/>
        <v>0.99993818417000246</v>
      </c>
      <c r="I148" s="8"/>
      <c r="J148" s="14">
        <v>45945</v>
      </c>
      <c r="K148" s="6">
        <v>0.55208333333333337</v>
      </c>
      <c r="L148" s="3">
        <v>2.3117888170000001</v>
      </c>
      <c r="M148" s="7">
        <f t="shared" si="59"/>
        <v>0.99033630409293028</v>
      </c>
      <c r="N148" s="3">
        <v>3.316581598</v>
      </c>
      <c r="O148" s="7">
        <f t="shared" si="60"/>
        <v>0.99963750910929661</v>
      </c>
      <c r="P148" s="3">
        <v>3.2041745320000001</v>
      </c>
      <c r="Q148" s="7">
        <f t="shared" si="61"/>
        <v>0.99887726143430566</v>
      </c>
      <c r="R148" s="8"/>
      <c r="S148" s="14">
        <v>45940</v>
      </c>
      <c r="T148" s="6">
        <v>0.55208333333333337</v>
      </c>
      <c r="U148" s="3">
        <v>2.8840083110000001</v>
      </c>
      <c r="V148" s="7">
        <f t="shared" si="62"/>
        <v>0.89935094434794549</v>
      </c>
      <c r="W148" s="3">
        <v>4.0126650389999998</v>
      </c>
      <c r="X148" s="7">
        <f t="shared" si="63"/>
        <v>0.99972969747849094</v>
      </c>
      <c r="Y148" s="3">
        <v>4.7186080009999998</v>
      </c>
      <c r="Z148" s="7">
        <f t="shared" si="64"/>
        <v>0.94594446434834956</v>
      </c>
      <c r="AA148" s="8"/>
      <c r="AB148" s="14">
        <v>45941</v>
      </c>
      <c r="AC148" s="6">
        <v>0.55208333333333337</v>
      </c>
      <c r="AD148" s="3">
        <v>3.1444536529999998</v>
      </c>
      <c r="AE148" s="7">
        <f t="shared" si="65"/>
        <v>0.97835830934695045</v>
      </c>
      <c r="AF148" s="3">
        <v>4.1095160310000001</v>
      </c>
      <c r="AG148" s="7">
        <f t="shared" si="66"/>
        <v>0.94865189504834413</v>
      </c>
      <c r="AH148" s="3">
        <v>4.6105618570000004</v>
      </c>
      <c r="AI148" s="7">
        <f t="shared" si="67"/>
        <v>0.98959256616683422</v>
      </c>
      <c r="AJ148" s="8"/>
      <c r="AK148" s="14">
        <v>45942</v>
      </c>
      <c r="AL148" s="6">
        <v>0.55208333333333337</v>
      </c>
      <c r="AM148" s="3">
        <v>3.1686600299999998</v>
      </c>
      <c r="AN148" s="7">
        <f t="shared" si="68"/>
        <v>0.98526485437353917</v>
      </c>
      <c r="AO148" s="3">
        <v>4.2403316069999999</v>
      </c>
      <c r="AP148" s="7">
        <f t="shared" si="69"/>
        <v>0.94119821225357914</v>
      </c>
      <c r="AQ148" s="3">
        <v>4.111630592</v>
      </c>
      <c r="AR148" s="7">
        <f t="shared" si="70"/>
        <v>1</v>
      </c>
      <c r="AS148" s="8"/>
      <c r="AT148" s="14">
        <v>45943</v>
      </c>
      <c r="AU148" s="6">
        <v>0.55208333333333337</v>
      </c>
      <c r="AV148" s="3">
        <v>2.4958064150000001</v>
      </c>
      <c r="AW148" s="7">
        <f t="shared" si="71"/>
        <v>0.92443636069408797</v>
      </c>
      <c r="AX148" s="3">
        <v>3.442421365</v>
      </c>
      <c r="AY148" s="7">
        <f t="shared" si="72"/>
        <v>0.94763073916684648</v>
      </c>
      <c r="AZ148" s="3">
        <v>3.1664624739999998</v>
      </c>
      <c r="BA148" s="7">
        <f t="shared" si="73"/>
        <v>0.90729369476954336</v>
      </c>
      <c r="BB148" s="8"/>
      <c r="BC148" s="7">
        <f>AVERAGE(D148,F148,H148,M148,O148,Q148,V148,X148,Z148,AE148,AG148,AI148,AN148,AP148,AR148,AW148,AY148,BA148)</f>
        <v>0.9665642324309357</v>
      </c>
      <c r="BD148" s="7">
        <f>STDEV(D148,F148,H148,M148,O148,Q148,V148,X148,Z148,AE148,,AG148,AI148,AN148,AP148,AR148,AW148,AY148,BA148)</f>
        <v>0.22407524089871034</v>
      </c>
      <c r="BE148" s="7">
        <f>AVERAGE(D148,F148,H148,M148,O148,Q148)</f>
        <v>0.98845074096038854</v>
      </c>
      <c r="BF148" s="3">
        <f>STDEV(D148,F148,H148,M148,O148,Q148)</f>
        <v>1.4386397178473018E-2</v>
      </c>
      <c r="BJ148" s="3">
        <v>2312</v>
      </c>
      <c r="BK148" s="14">
        <v>45944</v>
      </c>
      <c r="BL148" s="6">
        <v>0.55208333333333337</v>
      </c>
      <c r="BM148" s="3">
        <v>3.0877580650000001</v>
      </c>
      <c r="BN148" s="3">
        <v>3.9402367890000001</v>
      </c>
      <c r="BO148" s="3">
        <v>4.2249063869999999</v>
      </c>
      <c r="BP148" s="16">
        <f t="shared" si="74"/>
        <v>3.7509670803333335</v>
      </c>
      <c r="BQ148" s="3">
        <f t="shared" si="52"/>
        <v>0.99585772731476851</v>
      </c>
      <c r="BR148" s="3">
        <f t="shared" si="75"/>
        <v>0.59172953578550158</v>
      </c>
      <c r="BT148" s="3">
        <v>2312</v>
      </c>
      <c r="BU148" s="14">
        <v>45944</v>
      </c>
      <c r="BV148" s="6">
        <v>0.55208333333333337</v>
      </c>
      <c r="BW148" s="3">
        <v>3.0877580650000001</v>
      </c>
      <c r="BX148" s="7">
        <f t="shared" si="53"/>
        <v>0.97612716263616472</v>
      </c>
      <c r="BY148" s="3">
        <v>3.9402367890000001</v>
      </c>
      <c r="BZ148" s="7">
        <f t="shared" si="54"/>
        <v>0.96578802431963118</v>
      </c>
      <c r="CA148" s="3">
        <v>4.2249063869999999</v>
      </c>
      <c r="CB148" s="7">
        <f t="shared" si="55"/>
        <v>0.99993818417000246</v>
      </c>
      <c r="CC148" s="8"/>
      <c r="CD148" s="7">
        <f t="shared" si="76"/>
        <v>0.9806177903752662</v>
      </c>
      <c r="CE148" s="3">
        <f t="shared" si="77"/>
        <v>1.7512357281927182E-2</v>
      </c>
    </row>
    <row r="149" spans="1:83" x14ac:dyDescent="0.25">
      <c r="A149" s="14">
        <v>45944</v>
      </c>
      <c r="B149" s="6">
        <v>0.5541666666666667</v>
      </c>
      <c r="C149" s="3">
        <v>3.0481047299999999</v>
      </c>
      <c r="D149" s="7">
        <f t="shared" si="56"/>
        <v>0.96297135819279422</v>
      </c>
      <c r="E149" s="3">
        <v>3.9562163290000001</v>
      </c>
      <c r="F149" s="7">
        <f t="shared" si="57"/>
        <v>0.96998552196207088</v>
      </c>
      <c r="G149" s="3">
        <v>4.2216776129999998</v>
      </c>
      <c r="H149" s="7">
        <f t="shared" si="58"/>
        <v>0.9991441842627562</v>
      </c>
      <c r="I149" s="8"/>
      <c r="J149" s="14">
        <v>45945</v>
      </c>
      <c r="K149" s="6">
        <v>0.5541666666666667</v>
      </c>
      <c r="L149" s="3">
        <v>2.3255462919999998</v>
      </c>
      <c r="M149" s="7">
        <f t="shared" si="59"/>
        <v>0.99661804422934885</v>
      </c>
      <c r="N149" s="3">
        <v>3.3176739020000001</v>
      </c>
      <c r="O149" s="7">
        <f t="shared" si="60"/>
        <v>1</v>
      </c>
      <c r="P149" s="3">
        <v>3.20751097</v>
      </c>
      <c r="Q149" s="7">
        <f t="shared" si="61"/>
        <v>1</v>
      </c>
      <c r="R149" s="8"/>
      <c r="S149" s="14">
        <v>45940</v>
      </c>
      <c r="T149" s="6">
        <v>0.5541666666666667</v>
      </c>
      <c r="U149" s="3">
        <v>2.8894306040000002</v>
      </c>
      <c r="V149" s="7">
        <f t="shared" si="62"/>
        <v>0.90046523076833851</v>
      </c>
      <c r="W149" s="3">
        <v>4.0136645910000004</v>
      </c>
      <c r="X149" s="7">
        <f t="shared" si="63"/>
        <v>1</v>
      </c>
      <c r="Y149" s="3">
        <v>4.8001304730000003</v>
      </c>
      <c r="Z149" s="7">
        <f t="shared" si="64"/>
        <v>0.96255601717941353</v>
      </c>
      <c r="AA149" s="8"/>
      <c r="AB149" s="14">
        <v>45941</v>
      </c>
      <c r="AC149" s="6">
        <v>0.5541666666666667</v>
      </c>
      <c r="AD149" s="3">
        <v>3.1419655720000002</v>
      </c>
      <c r="AE149" s="7">
        <f t="shared" si="65"/>
        <v>0.9775581676307723</v>
      </c>
      <c r="AF149" s="3">
        <v>4.0887339279999999</v>
      </c>
      <c r="AG149" s="7">
        <f t="shared" si="66"/>
        <v>0.94345035702519775</v>
      </c>
      <c r="AH149" s="3">
        <v>4.5828389310000004</v>
      </c>
      <c r="AI149" s="7">
        <f t="shared" si="67"/>
        <v>0.98435911972919599</v>
      </c>
      <c r="AJ149" s="8"/>
      <c r="AK149" s="14">
        <v>45942</v>
      </c>
      <c r="AL149" s="6">
        <v>0.5541666666666667</v>
      </c>
      <c r="AM149" s="3">
        <v>3.1630386320000001</v>
      </c>
      <c r="AN149" s="7">
        <f t="shared" si="68"/>
        <v>0.98343282316194236</v>
      </c>
      <c r="AO149" s="3">
        <v>4.2488085819999997</v>
      </c>
      <c r="AP149" s="7">
        <f t="shared" si="69"/>
        <v>0.94320248312837163</v>
      </c>
      <c r="AQ149" s="3">
        <v>4.1077131160000002</v>
      </c>
      <c r="AR149" s="7">
        <f t="shared" si="70"/>
        <v>0.99898500233711163</v>
      </c>
      <c r="AS149" s="8"/>
      <c r="AT149" s="14">
        <v>45943</v>
      </c>
      <c r="AU149" s="6">
        <v>0.5541666666666667</v>
      </c>
      <c r="AV149" s="3">
        <v>2.5094069810000001</v>
      </c>
      <c r="AW149" s="7">
        <f t="shared" si="71"/>
        <v>0.92975463302542682</v>
      </c>
      <c r="AX149" s="3">
        <v>3.4636413689999999</v>
      </c>
      <c r="AY149" s="7">
        <f t="shared" si="72"/>
        <v>0.95392994244551732</v>
      </c>
      <c r="AZ149" s="3">
        <v>3.1878685369999999</v>
      </c>
      <c r="BA149" s="7">
        <f t="shared" si="73"/>
        <v>0.91398561467602357</v>
      </c>
      <c r="BB149" s="8"/>
      <c r="BC149" s="7">
        <f>AVERAGE(D149,F149,H149,M149,O149,Q149,V149,X149,Z149,AE149,AG149,AI149,AN149,AP149,AR149,AW149,AY149,BA149)</f>
        <v>0.96779991665301546</v>
      </c>
      <c r="BD149" s="7">
        <f>STDEV(D149,F149,H149,M149,O149,Q149,V149,X149,Z149,AE149,,AG149,AI149,AN149,AP149,AR149,AW149,AY149,BA149)</f>
        <v>0.22412460658709304</v>
      </c>
      <c r="BE149" s="7">
        <f>AVERAGE(D149,F149,H149,M149,O149,Q149)</f>
        <v>0.98811985144116166</v>
      </c>
      <c r="BF149" s="3">
        <f>STDEV(D149,F149,H149,M149,O149,Q149)</f>
        <v>1.6954832188529761E-2</v>
      </c>
      <c r="BJ149" s="3">
        <v>2313</v>
      </c>
      <c r="BK149" s="14">
        <v>45944</v>
      </c>
      <c r="BL149" s="6">
        <v>0.5541666666666667</v>
      </c>
      <c r="BM149" s="3">
        <v>3.0481047299999999</v>
      </c>
      <c r="BN149" s="3">
        <v>3.9562163290000001</v>
      </c>
      <c r="BO149" s="3">
        <v>4.2216776129999998</v>
      </c>
      <c r="BP149" s="16">
        <f t="shared" si="74"/>
        <v>3.7419995573333331</v>
      </c>
      <c r="BQ149" s="3">
        <f t="shared" si="52"/>
        <v>0.99329796608637699</v>
      </c>
      <c r="BR149" s="3">
        <f t="shared" si="75"/>
        <v>0.61541445130554329</v>
      </c>
      <c r="BT149" s="3">
        <v>2313</v>
      </c>
      <c r="BU149" s="14">
        <v>45944</v>
      </c>
      <c r="BV149" s="6">
        <v>0.5541666666666667</v>
      </c>
      <c r="BW149" s="3">
        <v>3.0481047299999999</v>
      </c>
      <c r="BX149" s="7">
        <f t="shared" si="53"/>
        <v>0.96297135819279422</v>
      </c>
      <c r="BY149" s="3">
        <v>3.9562163290000001</v>
      </c>
      <c r="BZ149" s="7">
        <f t="shared" si="54"/>
        <v>0.96998552196207088</v>
      </c>
      <c r="CA149" s="3">
        <v>4.2216776129999998</v>
      </c>
      <c r="CB149" s="7">
        <f t="shared" si="55"/>
        <v>0.9991441842627562</v>
      </c>
      <c r="CC149" s="8"/>
      <c r="CD149" s="7">
        <f t="shared" si="76"/>
        <v>0.9773670214725404</v>
      </c>
      <c r="CE149" s="3">
        <f t="shared" si="77"/>
        <v>1.9182889191652723E-2</v>
      </c>
    </row>
    <row r="150" spans="1:83" x14ac:dyDescent="0.25">
      <c r="A150" s="14">
        <v>45944</v>
      </c>
      <c r="B150" s="6">
        <v>0.55625000000000002</v>
      </c>
      <c r="C150" s="3">
        <v>3.0011536460000001</v>
      </c>
      <c r="D150" s="7">
        <f t="shared" si="56"/>
        <v>0.9473943763447793</v>
      </c>
      <c r="E150" s="3">
        <v>3.9732077029999999</v>
      </c>
      <c r="F150" s="7">
        <f t="shared" si="57"/>
        <v>0.97444880765782993</v>
      </c>
      <c r="G150" s="3">
        <v>4.2155384549999999</v>
      </c>
      <c r="H150" s="7">
        <f t="shared" si="58"/>
        <v>0.99763448092564744</v>
      </c>
      <c r="I150" s="8"/>
      <c r="J150" s="14">
        <v>45945</v>
      </c>
      <c r="K150" s="6">
        <v>0.55625000000000002</v>
      </c>
      <c r="L150" s="3">
        <v>2.3161192050000001</v>
      </c>
      <c r="M150" s="7">
        <f t="shared" si="59"/>
        <v>0.99231358350691179</v>
      </c>
      <c r="N150" s="3">
        <v>3.3175358620000002</v>
      </c>
      <c r="O150" s="7">
        <f t="shared" si="60"/>
        <v>0.99995419018647491</v>
      </c>
      <c r="P150" s="3">
        <v>3.2016787930000001</v>
      </c>
      <c r="Q150" s="7">
        <f t="shared" si="61"/>
        <v>0.9980374249304631</v>
      </c>
      <c r="R150" s="8"/>
      <c r="S150" s="14">
        <v>45940</v>
      </c>
      <c r="T150" s="6">
        <v>0.55625000000000002</v>
      </c>
      <c r="U150" s="3">
        <v>2.8808959490000001</v>
      </c>
      <c r="V150" s="7">
        <f t="shared" si="62"/>
        <v>0.89871135096707389</v>
      </c>
      <c r="W150" s="3">
        <v>4.0076495210000003</v>
      </c>
      <c r="X150" s="7">
        <f t="shared" si="63"/>
        <v>0.99837338268739129</v>
      </c>
      <c r="Y150" s="3">
        <v>4.8689030359999999</v>
      </c>
      <c r="Z150" s="7">
        <f t="shared" si="64"/>
        <v>0.97656956504633985</v>
      </c>
      <c r="AA150" s="8"/>
      <c r="AB150" s="14">
        <v>45941</v>
      </c>
      <c r="AC150" s="6">
        <v>0.55625000000000002</v>
      </c>
      <c r="AD150" s="3">
        <v>3.109295484</v>
      </c>
      <c r="AE150" s="7">
        <f t="shared" si="65"/>
        <v>0.96705179734780489</v>
      </c>
      <c r="AF150" s="3">
        <v>4.0736400130000003</v>
      </c>
      <c r="AG150" s="7">
        <f t="shared" si="66"/>
        <v>0.93967251159778187</v>
      </c>
      <c r="AH150" s="3">
        <v>4.5504668710000002</v>
      </c>
      <c r="AI150" s="7">
        <f t="shared" si="67"/>
        <v>0.97824802445425951</v>
      </c>
      <c r="AJ150" s="8"/>
      <c r="AK150" s="14">
        <v>45942</v>
      </c>
      <c r="AL150" s="6">
        <v>0.55625000000000002</v>
      </c>
      <c r="AM150" s="3">
        <v>3.1570630149999999</v>
      </c>
      <c r="AN150" s="7">
        <f t="shared" si="68"/>
        <v>0.98148535086900923</v>
      </c>
      <c r="AO150" s="3">
        <v>4.2562904020000003</v>
      </c>
      <c r="AP150" s="7">
        <f t="shared" si="69"/>
        <v>0.94497146250090025</v>
      </c>
      <c r="AQ150" s="3">
        <v>4.1079016580000003</v>
      </c>
      <c r="AR150" s="7">
        <f t="shared" si="70"/>
        <v>0.99903385258899735</v>
      </c>
      <c r="AS150" s="8"/>
      <c r="AT150" s="14">
        <v>45943</v>
      </c>
      <c r="AU150" s="6">
        <v>0.55625000000000002</v>
      </c>
      <c r="AV150" s="3">
        <v>2.525180926</v>
      </c>
      <c r="AW150" s="7">
        <f t="shared" si="71"/>
        <v>0.93592276861989843</v>
      </c>
      <c r="AX150" s="3">
        <v>3.4802581859999999</v>
      </c>
      <c r="AY150" s="7">
        <f t="shared" si="72"/>
        <v>0.95886267988173435</v>
      </c>
      <c r="AZ150" s="3">
        <v>3.2066274290000001</v>
      </c>
      <c r="BA150" s="7">
        <f t="shared" si="73"/>
        <v>0.91984998136495244</v>
      </c>
      <c r="BB150" s="8"/>
      <c r="BC150" s="7">
        <f>AVERAGE(D150,F150,H150,M150,O150,Q150,V150,X150,Z150,AE150,AG150,AI150,AN150,AP150,AR150,AW150,AY150,BA150)</f>
        <v>0.96714086619323603</v>
      </c>
      <c r="BD150" s="7">
        <f>STDEV(D150,F150,H150,M150,O150,Q150,V150,X150,Z150,AE150,,AG150,AI150,AN150,AP150,AR150,AW150,AY150,BA150)</f>
        <v>0.2238289108440456</v>
      </c>
      <c r="BE150" s="7">
        <f>AVERAGE(D150,F150,H150,M150,O150,Q150)</f>
        <v>0.98496381059201787</v>
      </c>
      <c r="BF150" s="3">
        <f>STDEV(D150,F150,H150,M150,O150,Q150)</f>
        <v>2.0650537994076117E-2</v>
      </c>
      <c r="BJ150" s="3">
        <v>2314</v>
      </c>
      <c r="BK150" s="14">
        <v>45944</v>
      </c>
      <c r="BL150" s="6">
        <v>0.55625000000000002</v>
      </c>
      <c r="BM150" s="3">
        <v>3.0011536460000001</v>
      </c>
      <c r="BN150" s="3">
        <v>3.9732077029999999</v>
      </c>
      <c r="BO150" s="3">
        <v>4.2155384549999999</v>
      </c>
      <c r="BP150" s="16">
        <f t="shared" si="74"/>
        <v>3.729966601333333</v>
      </c>
      <c r="BQ150" s="3">
        <f t="shared" si="52"/>
        <v>0.98986318323366052</v>
      </c>
      <c r="BR150" s="3">
        <f t="shared" si="75"/>
        <v>0.642695333138108</v>
      </c>
      <c r="BT150" s="3">
        <v>2314</v>
      </c>
      <c r="BU150" s="14">
        <v>45944</v>
      </c>
      <c r="BV150" s="6">
        <v>0.55625000000000002</v>
      </c>
      <c r="BW150" s="3">
        <v>3.0011536460000001</v>
      </c>
      <c r="BX150" s="7">
        <f t="shared" si="53"/>
        <v>0.9473943763447793</v>
      </c>
      <c r="BY150" s="3">
        <v>3.9732077029999999</v>
      </c>
      <c r="BZ150" s="7">
        <f t="shared" si="54"/>
        <v>0.97444880765782993</v>
      </c>
      <c r="CA150" s="3">
        <v>4.2155384549999999</v>
      </c>
      <c r="CB150" s="7">
        <f t="shared" si="55"/>
        <v>0.99763448092564744</v>
      </c>
      <c r="CC150" s="8"/>
      <c r="CD150" s="7">
        <f t="shared" si="76"/>
        <v>0.97315922164275215</v>
      </c>
      <c r="CE150" s="3">
        <f t="shared" si="77"/>
        <v>2.5144866297951457E-2</v>
      </c>
    </row>
    <row r="151" spans="1:83" x14ac:dyDescent="0.25">
      <c r="A151" s="14">
        <v>45944</v>
      </c>
      <c r="B151" s="6">
        <v>0.55833333333333335</v>
      </c>
      <c r="C151" s="3">
        <v>2.943205286</v>
      </c>
      <c r="D151" s="7">
        <f t="shared" si="56"/>
        <v>0.92816882338753037</v>
      </c>
      <c r="E151" s="3">
        <v>3.9904622089999999</v>
      </c>
      <c r="F151" s="7">
        <f t="shared" si="57"/>
        <v>0.97898121273685346</v>
      </c>
      <c r="G151" s="3">
        <v>4.2112584279999998</v>
      </c>
      <c r="H151" s="7">
        <f t="shared" si="58"/>
        <v>0.99658196345585504</v>
      </c>
      <c r="I151" s="8"/>
      <c r="J151" s="14">
        <v>45945</v>
      </c>
      <c r="K151" s="6">
        <v>0.55833333333333335</v>
      </c>
      <c r="L151" s="3">
        <v>2.3329530250000001</v>
      </c>
      <c r="M151" s="7">
        <f t="shared" si="59"/>
        <v>1</v>
      </c>
      <c r="N151" s="3">
        <v>3.3152399369999999</v>
      </c>
      <c r="O151" s="7">
        <f t="shared" si="60"/>
        <v>0.99919226685905138</v>
      </c>
      <c r="P151" s="3">
        <v>3.197390521</v>
      </c>
      <c r="Q151" s="7">
        <f t="shared" si="61"/>
        <v>0.99659438647010878</v>
      </c>
      <c r="R151" s="8"/>
      <c r="S151" s="14">
        <v>45940</v>
      </c>
      <c r="T151" s="6">
        <v>0.55833333333333335</v>
      </c>
      <c r="U151" s="3">
        <v>2.892405423</v>
      </c>
      <c r="V151" s="7">
        <f t="shared" si="62"/>
        <v>0.90107655893058025</v>
      </c>
      <c r="W151" s="3">
        <v>4.000084556</v>
      </c>
      <c r="X151" s="7">
        <f t="shared" si="63"/>
        <v>0.99632763707873173</v>
      </c>
      <c r="Y151" s="3">
        <v>4.9195028519999999</v>
      </c>
      <c r="Z151" s="7">
        <f t="shared" si="64"/>
        <v>0.98688011496104444</v>
      </c>
      <c r="AA151" s="8"/>
      <c r="AB151" s="14">
        <v>45941</v>
      </c>
      <c r="AC151" s="6">
        <v>0.55833333333333335</v>
      </c>
      <c r="AD151" s="3">
        <v>3.0969815239999998</v>
      </c>
      <c r="AE151" s="7">
        <f t="shared" si="65"/>
        <v>0.96309175220162568</v>
      </c>
      <c r="AF151" s="3">
        <v>4.0621781559999999</v>
      </c>
      <c r="AG151" s="7">
        <f t="shared" si="66"/>
        <v>0.93680373142662354</v>
      </c>
      <c r="AH151" s="3">
        <v>4.5028733870000002</v>
      </c>
      <c r="AI151" s="7">
        <f t="shared" si="67"/>
        <v>0.9692634768168783</v>
      </c>
      <c r="AJ151" s="8"/>
      <c r="AK151" s="14">
        <v>45942</v>
      </c>
      <c r="AL151" s="6">
        <v>0.55833333333333335</v>
      </c>
      <c r="AM151" s="3">
        <v>3.1393408759999999</v>
      </c>
      <c r="AN151" s="7">
        <f t="shared" si="68"/>
        <v>0.97570965027206547</v>
      </c>
      <c r="AO151" s="3">
        <v>4.2709979740000001</v>
      </c>
      <c r="AP151" s="7">
        <f t="shared" si="69"/>
        <v>0.94844887728607008</v>
      </c>
      <c r="AQ151" s="3">
        <v>4.1010588930000003</v>
      </c>
      <c r="AR151" s="7">
        <f t="shared" si="70"/>
        <v>0.99726092775609598</v>
      </c>
      <c r="AS151" s="8"/>
      <c r="AT151" s="14">
        <v>45943</v>
      </c>
      <c r="AU151" s="6">
        <v>0.55833333333333335</v>
      </c>
      <c r="AV151" s="3">
        <v>2.537030948</v>
      </c>
      <c r="AW151" s="7">
        <f t="shared" si="71"/>
        <v>0.94055652019526348</v>
      </c>
      <c r="AX151" s="3">
        <v>3.4984162099999998</v>
      </c>
      <c r="AY151" s="7">
        <f t="shared" si="72"/>
        <v>0.96425292789087635</v>
      </c>
      <c r="AZ151" s="3">
        <v>3.2241874629999998</v>
      </c>
      <c r="BA151" s="7">
        <f t="shared" si="73"/>
        <v>0.92533956350264246</v>
      </c>
      <c r="BB151" s="8"/>
      <c r="BC151" s="7">
        <f>AVERAGE(D151,F151,H151,M151,O151,Q151,V151,X151,Z151,AE151,AG151,AI151,AN151,AP151,AR151,AW151,AY151,BA151)</f>
        <v>0.96691835506821655</v>
      </c>
      <c r="BD151" s="7">
        <f>STDEV(D151,F151,H151,M151,O151,Q151,V151,X151,Z151,AE151,,AG151,AI151,AN151,AP151,AR151,AW151,AY151,BA151)</f>
        <v>0.22380091857319792</v>
      </c>
      <c r="BE151" s="7">
        <f>AVERAGE(D151,F151,H151,M151,O151,Q151)</f>
        <v>0.98325310881823302</v>
      </c>
      <c r="BF151" s="3">
        <f>STDEV(D151,F151,H151,M151,O151,Q151)</f>
        <v>2.8080921552472788E-2</v>
      </c>
      <c r="BJ151" s="3">
        <v>2315</v>
      </c>
      <c r="BK151" s="14">
        <v>45944</v>
      </c>
      <c r="BL151" s="6">
        <v>0.55833333333333335</v>
      </c>
      <c r="BM151" s="3">
        <v>2.943205286</v>
      </c>
      <c r="BN151" s="3">
        <v>3.9904622089999999</v>
      </c>
      <c r="BO151" s="3">
        <v>4.2112584279999998</v>
      </c>
      <c r="BP151" s="16">
        <f t="shared" si="74"/>
        <v>3.7149753076666663</v>
      </c>
      <c r="BQ151" s="3">
        <f t="shared" si="52"/>
        <v>0.98558394890202128</v>
      </c>
      <c r="BR151" s="3">
        <f t="shared" si="75"/>
        <v>0.67742856991619649</v>
      </c>
      <c r="BT151" s="3">
        <v>2315</v>
      </c>
      <c r="BU151" s="14">
        <v>45944</v>
      </c>
      <c r="BV151" s="6">
        <v>0.55833333333333335</v>
      </c>
      <c r="BW151" s="3">
        <v>2.943205286</v>
      </c>
      <c r="BX151" s="7">
        <f t="shared" si="53"/>
        <v>0.92816882338753037</v>
      </c>
      <c r="BY151" s="3">
        <v>3.9904622089999999</v>
      </c>
      <c r="BZ151" s="7">
        <f t="shared" si="54"/>
        <v>0.97898121273685346</v>
      </c>
      <c r="CA151" s="3">
        <v>4.2112584279999998</v>
      </c>
      <c r="CB151" s="7">
        <f t="shared" si="55"/>
        <v>0.99658196345585504</v>
      </c>
      <c r="CC151" s="8"/>
      <c r="CD151" s="7">
        <f t="shared" si="76"/>
        <v>0.96791066652674618</v>
      </c>
      <c r="CE151" s="3">
        <f t="shared" si="77"/>
        <v>3.5524740372656363E-2</v>
      </c>
    </row>
    <row r="152" spans="1:83" x14ac:dyDescent="0.25">
      <c r="A152" s="14">
        <v>45944</v>
      </c>
      <c r="B152" s="6">
        <v>0.56041666666666667</v>
      </c>
      <c r="C152" s="3">
        <v>2.8938604730000002</v>
      </c>
      <c r="D152" s="7">
        <f t="shared" si="56"/>
        <v>0.91179767301335168</v>
      </c>
      <c r="E152" s="3">
        <v>4.0087565649999997</v>
      </c>
      <c r="F152" s="7">
        <f t="shared" si="57"/>
        <v>0.98378676509818241</v>
      </c>
      <c r="G152" s="3">
        <v>4.2000513660000003</v>
      </c>
      <c r="H152" s="7">
        <f t="shared" si="58"/>
        <v>0.9938259928650045</v>
      </c>
      <c r="I152" s="8"/>
      <c r="J152" s="14">
        <v>45945</v>
      </c>
      <c r="K152" s="6">
        <v>0.56041666666666667</v>
      </c>
      <c r="L152" s="3">
        <v>2.3225525220000001</v>
      </c>
      <c r="M152" s="7">
        <f t="shared" si="59"/>
        <v>0.99525107208015684</v>
      </c>
      <c r="N152" s="3">
        <v>3.3102267489999999</v>
      </c>
      <c r="O152" s="7">
        <f t="shared" si="60"/>
        <v>0.99752859540551542</v>
      </c>
      <c r="P152" s="3">
        <v>3.1936828899999998</v>
      </c>
      <c r="Q152" s="7">
        <f t="shared" si="61"/>
        <v>0.99534673843616828</v>
      </c>
      <c r="R152" s="8"/>
      <c r="S152" s="14">
        <v>45940</v>
      </c>
      <c r="T152" s="6">
        <v>0.56041666666666667</v>
      </c>
      <c r="U152" s="3">
        <v>2.8814515759999999</v>
      </c>
      <c r="V152" s="7">
        <f t="shared" si="62"/>
        <v>0.89882553284933353</v>
      </c>
      <c r="W152" s="3">
        <v>3.9963442310000001</v>
      </c>
      <c r="X152" s="7">
        <f t="shared" si="63"/>
        <v>0.99531616466032546</v>
      </c>
      <c r="Y152" s="3">
        <v>4.9458597920000003</v>
      </c>
      <c r="Z152" s="7">
        <f t="shared" si="64"/>
        <v>0.99225077768181158</v>
      </c>
      <c r="AA152" s="8"/>
      <c r="AB152" s="14">
        <v>45941</v>
      </c>
      <c r="AC152" s="6">
        <v>0.56041666666666667</v>
      </c>
      <c r="AD152" s="3">
        <v>3.0557116720000002</v>
      </c>
      <c r="AE152" s="7">
        <f t="shared" si="65"/>
        <v>0.94981978468702166</v>
      </c>
      <c r="AF152" s="3">
        <v>4.0339448029999998</v>
      </c>
      <c r="AG152" s="7">
        <f t="shared" si="66"/>
        <v>0.9297372252529984</v>
      </c>
      <c r="AH152" s="3">
        <v>4.4518598989999996</v>
      </c>
      <c r="AI152" s="7">
        <f t="shared" si="67"/>
        <v>0.95963331162273158</v>
      </c>
      <c r="AJ152" s="8"/>
      <c r="AK152" s="14">
        <v>45942</v>
      </c>
      <c r="AL152" s="6">
        <v>0.56041666666666667</v>
      </c>
      <c r="AM152" s="3">
        <v>3.1244434619999999</v>
      </c>
      <c r="AN152" s="7">
        <f t="shared" si="68"/>
        <v>0.97085453639824248</v>
      </c>
      <c r="AO152" s="3">
        <v>4.282253141</v>
      </c>
      <c r="AP152" s="7">
        <f t="shared" si="69"/>
        <v>0.95111001565312026</v>
      </c>
      <c r="AQ152" s="3">
        <v>4.0963302480000001</v>
      </c>
      <c r="AR152" s="7">
        <f t="shared" si="70"/>
        <v>0.99603576042293829</v>
      </c>
      <c r="AS152" s="8"/>
      <c r="AT152" s="14">
        <v>45943</v>
      </c>
      <c r="AU152" s="6">
        <v>0.56041666666666667</v>
      </c>
      <c r="AV152" s="3">
        <v>2.5503254759999998</v>
      </c>
      <c r="AW152" s="7">
        <f t="shared" si="71"/>
        <v>0.94575512151969432</v>
      </c>
      <c r="AX152" s="3">
        <v>3.5242974569999999</v>
      </c>
      <c r="AY152" s="7">
        <f t="shared" si="72"/>
        <v>0.97193583105896675</v>
      </c>
      <c r="AZ152" s="3">
        <v>3.2495231160000002</v>
      </c>
      <c r="BA152" s="7">
        <f t="shared" si="73"/>
        <v>0.93325994384789213</v>
      </c>
      <c r="BB152" s="8"/>
      <c r="BC152" s="7">
        <f>AVERAGE(D152,F152,H152,M152,O152,Q152,V152,X152,Z152,AE152,AG152,AI152,AN152,AP152,AR152,AW152,AY152,BA152)</f>
        <v>0.96511504680852511</v>
      </c>
      <c r="BD152" s="7">
        <f>STDEV(D152,F152,H152,M152,O152,Q152,V152,X152,Z152,AE152,,AG152,AI152,AN152,AP152,AR152,AW152,AY152,BA152)</f>
        <v>0.22354363008865474</v>
      </c>
      <c r="BE152" s="7">
        <f>AVERAGE(D152,F152,H152,M152,O152,Q152)</f>
        <v>0.97958947281639652</v>
      </c>
      <c r="BF152" s="3">
        <f>STDEV(D152,F152,H152,M152,O152,Q152)</f>
        <v>3.356013443568831E-2</v>
      </c>
      <c r="BJ152" s="3">
        <v>2316</v>
      </c>
      <c r="BK152" s="14">
        <v>45944</v>
      </c>
      <c r="BL152" s="6">
        <v>0.56041666666666667</v>
      </c>
      <c r="BM152" s="3">
        <v>2.8938604730000002</v>
      </c>
      <c r="BN152" s="3">
        <v>4.0087565649999997</v>
      </c>
      <c r="BO152" s="3">
        <v>4.2000513660000003</v>
      </c>
      <c r="BP152" s="16">
        <f t="shared" si="74"/>
        <v>3.7008894679999997</v>
      </c>
      <c r="BQ152" s="3">
        <f t="shared" si="52"/>
        <v>0.98156317457581421</v>
      </c>
      <c r="BR152" s="3">
        <f t="shared" si="75"/>
        <v>0.70542205402187519</v>
      </c>
      <c r="BT152" s="3">
        <v>2316</v>
      </c>
      <c r="BU152" s="14">
        <v>45944</v>
      </c>
      <c r="BV152" s="6">
        <v>0.56041666666666667</v>
      </c>
      <c r="BW152" s="3">
        <v>2.8938604730000002</v>
      </c>
      <c r="BX152" s="7">
        <f t="shared" si="53"/>
        <v>0.91179767301335168</v>
      </c>
      <c r="BY152" s="3">
        <v>4.0087565649999997</v>
      </c>
      <c r="BZ152" s="7">
        <f t="shared" si="54"/>
        <v>0.98378676509818241</v>
      </c>
      <c r="CA152" s="3">
        <v>4.2000513660000003</v>
      </c>
      <c r="CB152" s="7">
        <f t="shared" si="55"/>
        <v>0.9938259928650045</v>
      </c>
      <c r="CC152" s="8"/>
      <c r="CD152" s="7">
        <f t="shared" si="76"/>
        <v>0.9631368103255129</v>
      </c>
      <c r="CE152" s="3">
        <f t="shared" si="77"/>
        <v>4.4743455258911762E-2</v>
      </c>
    </row>
    <row r="153" spans="1:83" x14ac:dyDescent="0.25">
      <c r="A153" s="14">
        <v>45944</v>
      </c>
      <c r="B153" s="6">
        <v>0.5625</v>
      </c>
      <c r="C153" s="3">
        <v>2.837872189</v>
      </c>
      <c r="D153" s="7">
        <f t="shared" si="56"/>
        <v>0.89322241533517932</v>
      </c>
      <c r="E153" s="3">
        <v>4.026883958</v>
      </c>
      <c r="F153" s="7">
        <f t="shared" si="57"/>
        <v>0.98854845970147376</v>
      </c>
      <c r="G153" s="3">
        <v>4.1930577280000003</v>
      </c>
      <c r="H153" s="7">
        <f t="shared" si="58"/>
        <v>0.99210616115076444</v>
      </c>
      <c r="I153" s="8"/>
      <c r="J153" s="14">
        <v>45945</v>
      </c>
      <c r="K153" s="6">
        <v>0.5625</v>
      </c>
      <c r="L153" s="3">
        <v>2.3282236649999999</v>
      </c>
      <c r="M153" s="7">
        <f t="shared" si="59"/>
        <v>0.99784054773629793</v>
      </c>
      <c r="N153" s="3">
        <v>3.303091336</v>
      </c>
      <c r="O153" s="7">
        <f t="shared" si="60"/>
        <v>0.99516064452928865</v>
      </c>
      <c r="P153" s="3">
        <v>3.190503138</v>
      </c>
      <c r="Q153" s="7">
        <f t="shared" si="61"/>
        <v>0.99427672598584149</v>
      </c>
      <c r="R153" s="8"/>
      <c r="S153" s="14">
        <v>45940</v>
      </c>
      <c r="T153" s="6">
        <v>0.5625</v>
      </c>
      <c r="U153" s="3">
        <v>2.869751918</v>
      </c>
      <c r="V153" s="7">
        <f t="shared" si="62"/>
        <v>0.89642124189112804</v>
      </c>
      <c r="W153" s="3">
        <v>3.9829574110000001</v>
      </c>
      <c r="X153" s="7">
        <f t="shared" si="63"/>
        <v>0.99169605164871011</v>
      </c>
      <c r="Y153" s="3">
        <v>4.9545159459999999</v>
      </c>
      <c r="Z153" s="7">
        <f t="shared" si="64"/>
        <v>0.99401461231485388</v>
      </c>
      <c r="AA153" s="8"/>
      <c r="AB153" s="14">
        <v>45941</v>
      </c>
      <c r="AC153" s="6">
        <v>0.5625</v>
      </c>
      <c r="AD153" s="3">
        <v>3.0299505450000002</v>
      </c>
      <c r="AE153" s="7">
        <f t="shared" si="65"/>
        <v>0.94153526647058627</v>
      </c>
      <c r="AF153" s="3">
        <v>4.0078425490000003</v>
      </c>
      <c r="AG153" s="7">
        <f t="shared" si="66"/>
        <v>0.92320411035741634</v>
      </c>
      <c r="AH153" s="3">
        <v>4.4029156260000004</v>
      </c>
      <c r="AI153" s="7">
        <f t="shared" si="67"/>
        <v>0.95039376630292516</v>
      </c>
      <c r="AJ153" s="8"/>
      <c r="AK153" s="14">
        <v>45942</v>
      </c>
      <c r="AL153" s="6">
        <v>0.5625</v>
      </c>
      <c r="AM153" s="3">
        <v>3.11644648</v>
      </c>
      <c r="AN153" s="7">
        <f t="shared" si="68"/>
        <v>0.96824829492190889</v>
      </c>
      <c r="AO153" s="3">
        <v>4.289075382</v>
      </c>
      <c r="AP153" s="7">
        <f t="shared" si="69"/>
        <v>0.95272304611942638</v>
      </c>
      <c r="AQ153" s="3">
        <v>4.1046865300000004</v>
      </c>
      <c r="AR153" s="7">
        <f t="shared" si="70"/>
        <v>0.99820082964108725</v>
      </c>
      <c r="AS153" s="8"/>
      <c r="AT153" s="14">
        <v>45943</v>
      </c>
      <c r="AU153" s="6">
        <v>0.5625</v>
      </c>
      <c r="AV153" s="3">
        <v>2.5628018770000001</v>
      </c>
      <c r="AW153" s="7">
        <f t="shared" si="71"/>
        <v>0.95063380805619502</v>
      </c>
      <c r="AX153" s="3">
        <v>3.543787976</v>
      </c>
      <c r="AY153" s="7">
        <f t="shared" si="72"/>
        <v>0.97772163304033299</v>
      </c>
      <c r="AZ153" s="3">
        <v>3.2938816649999998</v>
      </c>
      <c r="BA153" s="7">
        <f t="shared" si="73"/>
        <v>0.947127223275953</v>
      </c>
      <c r="BB153" s="8"/>
      <c r="BC153" s="7">
        <f>AVERAGE(D153,F153,H153,M153,O153,Q153,V153,X153,Z153,AE153,AG153,AI153,AN153,AP153,AR153,AW153,AY153,BA153)</f>
        <v>0.96405971324885364</v>
      </c>
      <c r="BD153" s="7">
        <f>STDEV(D153,F153,H153,M153,O153,Q153,V153,X153,Z153,AE153,,AG153,AI153,AN153,AP153,AR153,AW153,AY153,BA153)</f>
        <v>0.22366704769456341</v>
      </c>
      <c r="BE153" s="7">
        <f>AVERAGE(D153,F153,H153,M153,O153,Q153)</f>
        <v>0.97685915907314103</v>
      </c>
      <c r="BF153" s="3">
        <f>STDEV(D153,F153,H153,M153,O153,Q153)</f>
        <v>4.1091970996579123E-2</v>
      </c>
      <c r="BJ153" s="3">
        <v>2317</v>
      </c>
      <c r="BK153" s="14">
        <v>45944</v>
      </c>
      <c r="BL153" s="6">
        <v>0.5625</v>
      </c>
      <c r="BM153" s="3">
        <v>2.837872189</v>
      </c>
      <c r="BN153" s="3">
        <v>4.026883958</v>
      </c>
      <c r="BO153" s="3">
        <v>4.1930577280000003</v>
      </c>
      <c r="BP153" s="16">
        <f t="shared" si="74"/>
        <v>3.6859379583333336</v>
      </c>
      <c r="BQ153" s="3">
        <f t="shared" si="52"/>
        <v>0.97729529650617875</v>
      </c>
      <c r="BR153" s="3">
        <f t="shared" si="75"/>
        <v>0.73913130923754411</v>
      </c>
      <c r="BT153" s="3">
        <v>2317</v>
      </c>
      <c r="BU153" s="14">
        <v>45944</v>
      </c>
      <c r="BV153" s="6">
        <v>0.5625</v>
      </c>
      <c r="BW153" s="3">
        <v>2.837872189</v>
      </c>
      <c r="BX153" s="7">
        <f t="shared" si="53"/>
        <v>0.89322241533517932</v>
      </c>
      <c r="BY153" s="3">
        <v>4.026883958</v>
      </c>
      <c r="BZ153" s="7">
        <f t="shared" si="54"/>
        <v>0.98854845970147376</v>
      </c>
      <c r="CA153" s="3">
        <v>4.1930577280000003</v>
      </c>
      <c r="CB153" s="7">
        <f t="shared" si="55"/>
        <v>0.99210616115076444</v>
      </c>
      <c r="CC153" s="8"/>
      <c r="CD153" s="7">
        <f t="shared" si="76"/>
        <v>0.95795901206247258</v>
      </c>
      <c r="CE153" s="3">
        <f t="shared" si="77"/>
        <v>5.6091750969057039E-2</v>
      </c>
    </row>
    <row r="154" spans="1:83" x14ac:dyDescent="0.25">
      <c r="A154" s="14">
        <v>45944</v>
      </c>
      <c r="B154" s="6">
        <v>0.56458333333333333</v>
      </c>
      <c r="C154" s="3">
        <v>2.7713700819999998</v>
      </c>
      <c r="D154" s="7">
        <f t="shared" si="56"/>
        <v>0.87115898196282615</v>
      </c>
      <c r="E154" s="3">
        <v>4.0477024860000004</v>
      </c>
      <c r="F154" s="7">
        <f t="shared" si="57"/>
        <v>0.99401706031194592</v>
      </c>
      <c r="G154" s="3">
        <v>4.1833078459999999</v>
      </c>
      <c r="H154" s="7">
        <f t="shared" si="58"/>
        <v>0.98970853115137081</v>
      </c>
      <c r="I154" s="8"/>
      <c r="J154" s="14">
        <v>45945</v>
      </c>
      <c r="K154" s="6">
        <v>0.56458333333333333</v>
      </c>
      <c r="L154" s="3">
        <v>2.3277514190000002</v>
      </c>
      <c r="M154" s="7">
        <f t="shared" si="59"/>
        <v>0.99762491756779237</v>
      </c>
      <c r="N154" s="3">
        <v>3.2910542129999998</v>
      </c>
      <c r="O154" s="7">
        <f t="shared" si="60"/>
        <v>0.99116601717483832</v>
      </c>
      <c r="P154" s="3">
        <v>3.1816797779999999</v>
      </c>
      <c r="Q154" s="7">
        <f t="shared" si="61"/>
        <v>0.99130759347056452</v>
      </c>
      <c r="R154" s="8"/>
      <c r="S154" s="14">
        <v>45940</v>
      </c>
      <c r="T154" s="6">
        <v>0.56458333333333333</v>
      </c>
      <c r="U154" s="3">
        <v>2.8701390999999998</v>
      </c>
      <c r="V154" s="7">
        <f t="shared" si="62"/>
        <v>0.89650080816407196</v>
      </c>
      <c r="W154" s="3">
        <v>3.9669814849999998</v>
      </c>
      <c r="X154" s="7">
        <f t="shared" si="63"/>
        <v>0.98737578308715457</v>
      </c>
      <c r="Y154" s="3">
        <v>4.9244660739999997</v>
      </c>
      <c r="Z154" s="7">
        <f t="shared" si="64"/>
        <v>0.98789145358268604</v>
      </c>
      <c r="AA154" s="8"/>
      <c r="AB154" s="14">
        <v>45941</v>
      </c>
      <c r="AC154" s="6">
        <v>0.56458333333333333</v>
      </c>
      <c r="AD154" s="3">
        <v>2.996401621</v>
      </c>
      <c r="AE154" s="7">
        <f t="shared" si="65"/>
        <v>0.93074627140760602</v>
      </c>
      <c r="AF154" s="3">
        <v>3.9861734549999999</v>
      </c>
      <c r="AG154" s="7">
        <f t="shared" si="66"/>
        <v>0.91778056797731478</v>
      </c>
      <c r="AH154" s="3">
        <v>4.3541749029999997</v>
      </c>
      <c r="AI154" s="7">
        <f t="shared" si="67"/>
        <v>0.94119264650942769</v>
      </c>
      <c r="AJ154" s="8"/>
      <c r="AK154" s="14">
        <v>45942</v>
      </c>
      <c r="AL154" s="6">
        <v>0.56458333333333333</v>
      </c>
      <c r="AM154" s="3">
        <v>3.0847718290000001</v>
      </c>
      <c r="AN154" s="7">
        <f t="shared" si="68"/>
        <v>0.95792542697190097</v>
      </c>
      <c r="AO154" s="3">
        <v>4.3022014500000001</v>
      </c>
      <c r="AP154" s="7">
        <f t="shared" si="69"/>
        <v>0.95582653478052859</v>
      </c>
      <c r="AQ154" s="3">
        <v>4.0883887720000001</v>
      </c>
      <c r="AR154" s="7">
        <f t="shared" si="70"/>
        <v>0.99397816528262728</v>
      </c>
      <c r="AS154" s="8"/>
      <c r="AT154" s="14">
        <v>45943</v>
      </c>
      <c r="AU154" s="6">
        <v>0.56458333333333333</v>
      </c>
      <c r="AV154" s="3">
        <v>2.5821856809999999</v>
      </c>
      <c r="AW154" s="7">
        <f t="shared" si="71"/>
        <v>0.958213518230705</v>
      </c>
      <c r="AX154" s="3">
        <v>3.5629900179999998</v>
      </c>
      <c r="AY154" s="7">
        <f t="shared" si="72"/>
        <v>0.98342180001125235</v>
      </c>
      <c r="AZ154" s="3">
        <v>3.3188145549999999</v>
      </c>
      <c r="BA154" s="7">
        <f t="shared" si="73"/>
        <v>0.95492169267077265</v>
      </c>
      <c r="BB154" s="8"/>
      <c r="BC154" s="7">
        <f>AVERAGE(D154,F154,H154,M154,O154,Q154,V154,X154,Z154,AE154,AG154,AI154,AN154,AP154,AR154,AW154,AY154,BA154)</f>
        <v>0.96115320946196603</v>
      </c>
      <c r="BD154" s="7">
        <f>STDEV(D154,F154,H154,M154,O154,Q154,V154,X154,Z154,AE154,,AG154,AI154,AN154,AP154,AR154,AW154,AY154,BA154)</f>
        <v>0.22345451695361468</v>
      </c>
      <c r="BE154" s="7">
        <f>AVERAGE(D154,F154,H154,M154,O154,Q154)</f>
        <v>0.97249718360655635</v>
      </c>
      <c r="BF154" s="3">
        <f>STDEV(D154,F154,H154,M154,O154,Q154)</f>
        <v>4.972429299685964E-2</v>
      </c>
      <c r="BJ154" s="3">
        <v>2318</v>
      </c>
      <c r="BK154" s="14">
        <v>45944</v>
      </c>
      <c r="BL154" s="6">
        <v>0.56458333333333333</v>
      </c>
      <c r="BM154" s="3">
        <v>2.7713700819999998</v>
      </c>
      <c r="BN154" s="3">
        <v>4.0477024860000004</v>
      </c>
      <c r="BO154" s="3">
        <v>4.1833078459999999</v>
      </c>
      <c r="BP154" s="16">
        <f t="shared" si="74"/>
        <v>3.6674601380000005</v>
      </c>
      <c r="BQ154" s="3">
        <f t="shared" si="52"/>
        <v>0.97202084021825519</v>
      </c>
      <c r="BR154" s="3">
        <f t="shared" si="75"/>
        <v>0.77899309673561423</v>
      </c>
      <c r="BT154" s="3">
        <v>2318</v>
      </c>
      <c r="BU154" s="14">
        <v>45944</v>
      </c>
      <c r="BV154" s="6">
        <v>0.56458333333333333</v>
      </c>
      <c r="BW154" s="3">
        <v>2.7713700819999998</v>
      </c>
      <c r="BX154" s="7">
        <f t="shared" si="53"/>
        <v>0.87115898196282615</v>
      </c>
      <c r="BY154" s="3">
        <v>4.0477024860000004</v>
      </c>
      <c r="BZ154" s="7">
        <f t="shared" si="54"/>
        <v>0.99401706031194592</v>
      </c>
      <c r="CA154" s="3">
        <v>4.1833078459999999</v>
      </c>
      <c r="CB154" s="7">
        <f t="shared" si="55"/>
        <v>0.98970853115137081</v>
      </c>
      <c r="CC154" s="8"/>
      <c r="CD154" s="7">
        <f t="shared" si="76"/>
        <v>0.95162819114204755</v>
      </c>
      <c r="CE154" s="3">
        <f t="shared" si="77"/>
        <v>6.9721668621231789E-2</v>
      </c>
    </row>
    <row r="155" spans="1:83" x14ac:dyDescent="0.25">
      <c r="A155" s="14">
        <v>45944</v>
      </c>
      <c r="B155" s="6">
        <v>0.56666666666666665</v>
      </c>
      <c r="C155" s="3">
        <v>2.750925101</v>
      </c>
      <c r="D155" s="7">
        <f t="shared" si="56"/>
        <v>0.86437594159851827</v>
      </c>
      <c r="E155" s="3">
        <v>4.0594184599999998</v>
      </c>
      <c r="F155" s="7">
        <f t="shared" si="57"/>
        <v>0.99709460655194293</v>
      </c>
      <c r="G155" s="3">
        <v>4.180926479</v>
      </c>
      <c r="H155" s="7">
        <f t="shared" si="58"/>
        <v>0.98912292027333504</v>
      </c>
      <c r="I155" s="8"/>
      <c r="J155" s="14">
        <v>45945</v>
      </c>
      <c r="K155" s="6">
        <v>0.56666666666666665</v>
      </c>
      <c r="L155" s="3">
        <v>2.3301529599999999</v>
      </c>
      <c r="M155" s="7">
        <f t="shared" si="59"/>
        <v>0.99872147463869043</v>
      </c>
      <c r="N155" s="3">
        <v>3.2829564040000001</v>
      </c>
      <c r="O155" s="7">
        <f t="shared" si="60"/>
        <v>0.98847868654421245</v>
      </c>
      <c r="P155" s="3">
        <v>3.178346388</v>
      </c>
      <c r="Q155" s="7">
        <f t="shared" si="61"/>
        <v>0.99018588058169932</v>
      </c>
      <c r="R155" s="8"/>
      <c r="S155" s="14">
        <v>45940</v>
      </c>
      <c r="T155" s="6">
        <v>0.56666666666666665</v>
      </c>
      <c r="U155" s="3">
        <v>2.879429901</v>
      </c>
      <c r="V155" s="7">
        <f t="shared" si="62"/>
        <v>0.89841007669472372</v>
      </c>
      <c r="W155" s="3">
        <v>3.9569583449999999</v>
      </c>
      <c r="X155" s="7">
        <f t="shared" si="63"/>
        <v>0.9846652887702636</v>
      </c>
      <c r="Y155" s="3">
        <v>4.8535429749999999</v>
      </c>
      <c r="Z155" s="7">
        <f t="shared" si="64"/>
        <v>0.97343969841533451</v>
      </c>
      <c r="AA155" s="8"/>
      <c r="AB155" s="14">
        <v>45941</v>
      </c>
      <c r="AC155" s="6">
        <v>0.56666666666666665</v>
      </c>
      <c r="AD155" s="3">
        <v>2.9493197549999999</v>
      </c>
      <c r="AE155" s="7">
        <f t="shared" si="65"/>
        <v>0.91560521890082835</v>
      </c>
      <c r="AF155" s="3">
        <v>3.9471302490000002</v>
      </c>
      <c r="AG155" s="7">
        <f t="shared" si="66"/>
        <v>0.90800847125762607</v>
      </c>
      <c r="AH155" s="3">
        <v>4.3015186969999997</v>
      </c>
      <c r="AI155" s="7">
        <f t="shared" si="67"/>
        <v>0.93125237419797513</v>
      </c>
      <c r="AJ155" s="8"/>
      <c r="AK155" s="14">
        <v>45942</v>
      </c>
      <c r="AL155" s="6">
        <v>0.56666666666666665</v>
      </c>
      <c r="AM155" s="3">
        <v>3.0778204859999998</v>
      </c>
      <c r="AN155" s="7">
        <f t="shared" si="68"/>
        <v>0.95565996252008378</v>
      </c>
      <c r="AO155" s="3">
        <v>4.2993382169999999</v>
      </c>
      <c r="AP155" s="7">
        <f t="shared" si="69"/>
        <v>0.95514956044597576</v>
      </c>
      <c r="AQ155" s="3">
        <v>4.087488317</v>
      </c>
      <c r="AR155" s="7">
        <f t="shared" si="70"/>
        <v>0.99374486207399593</v>
      </c>
      <c r="AS155" s="8"/>
      <c r="AT155" s="14">
        <v>45943</v>
      </c>
      <c r="AU155" s="6">
        <v>0.56666666666666665</v>
      </c>
      <c r="AV155" s="3">
        <v>2.59401978</v>
      </c>
      <c r="AW155" s="7">
        <f t="shared" si="71"/>
        <v>0.96284104338502763</v>
      </c>
      <c r="AX155" s="3">
        <v>3.578431245</v>
      </c>
      <c r="AY155" s="7">
        <f t="shared" si="72"/>
        <v>0.98800556105790915</v>
      </c>
      <c r="AZ155" s="3">
        <v>3.356553146</v>
      </c>
      <c r="BA155" s="7">
        <f t="shared" si="73"/>
        <v>0.96671945428417227</v>
      </c>
      <c r="BB155" s="8"/>
      <c r="BC155" s="7">
        <f>AVERAGE(D155,F155,H155,M155,O155,Q155,V155,X155,Z155,AE155,AG155,AI155,AN155,AP155,AR155,AW155,AY155,BA155)</f>
        <v>0.95897117123290621</v>
      </c>
      <c r="BD155" s="7">
        <f>STDEV(D155,F155,H155,M155,O155,Q155,V155,X155,Z155,AE155,,AG155,AI155,AN155,AP155,AR155,AW155,AY155,BA155)</f>
        <v>0.22334531890589815</v>
      </c>
      <c r="BE155" s="7">
        <f>AVERAGE(D155,F155,H155,M155,O155,Q155)</f>
        <v>0.97132991836473304</v>
      </c>
      <c r="BF155" s="3">
        <f>STDEV(D155,F155,H155,M155,O155,Q155)</f>
        <v>5.2572784093525497E-2</v>
      </c>
      <c r="BJ155" s="3">
        <v>2319</v>
      </c>
      <c r="BK155" s="14">
        <v>45944</v>
      </c>
      <c r="BL155" s="6">
        <v>0.56666666666666665</v>
      </c>
      <c r="BM155" s="3">
        <v>2.750925101</v>
      </c>
      <c r="BN155" s="3">
        <v>4.0594184599999998</v>
      </c>
      <c r="BO155" s="3">
        <v>4.180926479</v>
      </c>
      <c r="BP155" s="16">
        <f t="shared" si="74"/>
        <v>3.6637566800000001</v>
      </c>
      <c r="BQ155" s="3">
        <f t="shared" si="52"/>
        <v>0.97096369565343199</v>
      </c>
      <c r="BR155" s="3">
        <f t="shared" si="75"/>
        <v>0.79286642531075258</v>
      </c>
      <c r="BT155" s="3">
        <v>2319</v>
      </c>
      <c r="BU155" s="14">
        <v>45944</v>
      </c>
      <c r="BV155" s="6">
        <v>0.56666666666666665</v>
      </c>
      <c r="BW155" s="3">
        <v>2.750925101</v>
      </c>
      <c r="BX155" s="7">
        <f t="shared" si="53"/>
        <v>0.86437594159851827</v>
      </c>
      <c r="BY155" s="3">
        <v>4.0594184599999998</v>
      </c>
      <c r="BZ155" s="7">
        <f t="shared" si="54"/>
        <v>0.99709460655194293</v>
      </c>
      <c r="CA155" s="3">
        <v>4.180926479</v>
      </c>
      <c r="CB155" s="7">
        <f t="shared" si="55"/>
        <v>0.98912292027333504</v>
      </c>
      <c r="CC155" s="8"/>
      <c r="CD155" s="7">
        <f t="shared" si="76"/>
        <v>0.95019782280793208</v>
      </c>
      <c r="CE155" s="3">
        <f t="shared" si="77"/>
        <v>7.4430728978515229E-2</v>
      </c>
    </row>
    <row r="156" spans="1:83" x14ac:dyDescent="0.25">
      <c r="A156" s="14">
        <v>45944</v>
      </c>
      <c r="B156" s="6">
        <v>0.56874999999999998</v>
      </c>
      <c r="C156" s="3">
        <v>2.7782797800000001</v>
      </c>
      <c r="D156" s="7">
        <f t="shared" si="56"/>
        <v>0.873451415516038</v>
      </c>
      <c r="E156" s="3">
        <v>4.0704790620000004</v>
      </c>
      <c r="F156" s="7">
        <f t="shared" si="57"/>
        <v>1</v>
      </c>
      <c r="G156" s="3">
        <v>4.1806852330000002</v>
      </c>
      <c r="H156" s="7">
        <f t="shared" si="58"/>
        <v>0.98906359456592297</v>
      </c>
      <c r="I156" s="8"/>
      <c r="J156" s="14">
        <v>45945</v>
      </c>
      <c r="K156" s="6">
        <v>0.56874999999999998</v>
      </c>
      <c r="L156" s="3">
        <v>2.3224738060000001</v>
      </c>
      <c r="M156" s="7">
        <f t="shared" si="59"/>
        <v>0.99521512991369265</v>
      </c>
      <c r="N156" s="3">
        <v>3.2733330879999998</v>
      </c>
      <c r="O156" s="7">
        <f t="shared" si="60"/>
        <v>0.98528510271740277</v>
      </c>
      <c r="P156" s="3">
        <v>3.1640905099999999</v>
      </c>
      <c r="Q156" s="7">
        <f t="shared" si="61"/>
        <v>0.98538866150601612</v>
      </c>
      <c r="R156" s="8"/>
      <c r="S156" s="14">
        <v>45940</v>
      </c>
      <c r="T156" s="6">
        <v>0.56874999999999998</v>
      </c>
      <c r="U156" s="3">
        <v>2.8619529950000002</v>
      </c>
      <c r="V156" s="7">
        <f t="shared" si="62"/>
        <v>0.89481855572264002</v>
      </c>
      <c r="W156" s="3">
        <v>3.9367730230000002</v>
      </c>
      <c r="X156" s="7">
        <f t="shared" si="63"/>
        <v>0.97920669988837505</v>
      </c>
      <c r="Y156" s="3">
        <v>4.9078282660000001</v>
      </c>
      <c r="Z156" s="7">
        <f t="shared" si="64"/>
        <v>0.98450122485427982</v>
      </c>
      <c r="AA156" s="8"/>
      <c r="AB156" s="14">
        <v>45941</v>
      </c>
      <c r="AC156" s="6">
        <v>0.56874999999999998</v>
      </c>
      <c r="AD156" s="3">
        <v>2.9227886519999999</v>
      </c>
      <c r="AE156" s="7">
        <f t="shared" si="65"/>
        <v>0.90707308418072763</v>
      </c>
      <c r="AF156" s="3">
        <v>3.9210813440000001</v>
      </c>
      <c r="AG156" s="7">
        <f t="shared" si="66"/>
        <v>0.90148870904593703</v>
      </c>
      <c r="AH156" s="3">
        <v>4.2503750670000002</v>
      </c>
      <c r="AI156" s="7">
        <f t="shared" si="67"/>
        <v>0.92159764120798027</v>
      </c>
      <c r="AJ156" s="8"/>
      <c r="AK156" s="14">
        <v>45942</v>
      </c>
      <c r="AL156" s="6">
        <v>0.56874999999999998</v>
      </c>
      <c r="AM156" s="3">
        <v>3.0540136869999999</v>
      </c>
      <c r="AN156" s="7">
        <f t="shared" si="68"/>
        <v>0.94790125217503907</v>
      </c>
      <c r="AO156" s="3">
        <v>4.315247447</v>
      </c>
      <c r="AP156" s="7">
        <f t="shared" si="69"/>
        <v>0.95891109169142308</v>
      </c>
      <c r="AQ156" s="3">
        <v>4.0877584919999999</v>
      </c>
      <c r="AR156" s="7">
        <f t="shared" si="70"/>
        <v>0.99381486301173516</v>
      </c>
      <c r="AS156" s="8"/>
      <c r="AT156" s="14">
        <v>45943</v>
      </c>
      <c r="AU156" s="6">
        <v>0.56874999999999998</v>
      </c>
      <c r="AV156" s="3">
        <v>2.6044012329999999</v>
      </c>
      <c r="AW156" s="7">
        <f t="shared" si="71"/>
        <v>0.96690053578034374</v>
      </c>
      <c r="AX156" s="3">
        <v>3.5891297099999999</v>
      </c>
      <c r="AY156" s="7">
        <f t="shared" si="72"/>
        <v>0.99118142312677338</v>
      </c>
      <c r="AZ156" s="3">
        <v>3.3738871320000001</v>
      </c>
      <c r="BA156" s="7">
        <f t="shared" si="73"/>
        <v>0.97213836975555301</v>
      </c>
      <c r="BB156" s="8"/>
      <c r="BC156" s="7">
        <f>AVERAGE(D156,F156,H156,M156,O156,Q156,V156,X156,Z156,AE156,AG156,AI156,AN156,AP156,AR156,AW156,AY156,BA156)</f>
        <v>0.95821874192554879</v>
      </c>
      <c r="BD156" s="7">
        <f>STDEV(D156,F156,H156,M156,O156,Q156,V156,X156,Z156,AE156,,AG156,AI156,AN156,AP156,AR156,AW156,AY156,BA156)</f>
        <v>0.22331288959139464</v>
      </c>
      <c r="BE156" s="7">
        <f>AVERAGE(D156,F156,H156,M156,O156,Q156)</f>
        <v>0.97140065070317883</v>
      </c>
      <c r="BF156" s="3">
        <f>STDEV(D156,F156,H156,M156,O156,Q156)</f>
        <v>4.8331205062297877E-2</v>
      </c>
      <c r="BJ156" s="3">
        <v>2320</v>
      </c>
      <c r="BK156" s="14">
        <v>45944</v>
      </c>
      <c r="BL156" s="6">
        <v>0.56874999999999998</v>
      </c>
      <c r="BM156" s="3">
        <v>2.7782797800000001</v>
      </c>
      <c r="BN156" s="3">
        <v>4.0704790620000004</v>
      </c>
      <c r="BO156" s="3">
        <v>4.1806852330000002</v>
      </c>
      <c r="BP156" s="16">
        <f t="shared" si="74"/>
        <v>3.6764813583333336</v>
      </c>
      <c r="BQ156" s="3">
        <f t="shared" si="52"/>
        <v>0.97459592924139371</v>
      </c>
      <c r="BR156" s="3">
        <f t="shared" si="75"/>
        <v>0.77981466164851621</v>
      </c>
      <c r="BT156" s="3">
        <v>2320</v>
      </c>
      <c r="BU156" s="14">
        <v>45944</v>
      </c>
      <c r="BV156" s="6">
        <v>0.56874999999999998</v>
      </c>
      <c r="BW156" s="3">
        <v>2.7782797800000001</v>
      </c>
      <c r="BX156" s="7">
        <f t="shared" si="53"/>
        <v>0.873451415516038</v>
      </c>
      <c r="BY156" s="3">
        <v>4.0704790620000004</v>
      </c>
      <c r="BZ156" s="7">
        <f t="shared" si="54"/>
        <v>1</v>
      </c>
      <c r="CA156" s="3">
        <v>4.1806852330000002</v>
      </c>
      <c r="CB156" s="7">
        <f t="shared" si="55"/>
        <v>0.98906359456592297</v>
      </c>
      <c r="CC156" s="8"/>
      <c r="CD156" s="7">
        <f t="shared" si="76"/>
        <v>0.9541716700273204</v>
      </c>
      <c r="CE156" s="3">
        <f t="shared" si="77"/>
        <v>7.011933297764085E-2</v>
      </c>
    </row>
    <row r="157" spans="1:83" x14ac:dyDescent="0.25">
      <c r="A157" s="14">
        <v>45944</v>
      </c>
      <c r="B157" s="6">
        <v>0.5708333333333333</v>
      </c>
      <c r="C157" s="3">
        <v>2.839794081</v>
      </c>
      <c r="D157" s="7">
        <f t="shared" si="56"/>
        <v>0.89386004229173366</v>
      </c>
      <c r="E157" s="3">
        <v>4.0057415360000004</v>
      </c>
      <c r="F157" s="7">
        <f t="shared" si="57"/>
        <v>0.98299477877571106</v>
      </c>
      <c r="G157" s="3">
        <v>4.1832741579999997</v>
      </c>
      <c r="H157" s="7">
        <f t="shared" si="58"/>
        <v>0.98970024680911717</v>
      </c>
      <c r="I157" s="8"/>
      <c r="J157" s="14">
        <v>45945</v>
      </c>
      <c r="K157" s="6">
        <v>0.5708333333333333</v>
      </c>
      <c r="L157" s="3">
        <v>2.3262659010000002</v>
      </c>
      <c r="M157" s="7">
        <f t="shared" si="59"/>
        <v>0.99694662172905946</v>
      </c>
      <c r="N157" s="3">
        <v>3.2660591210000001</v>
      </c>
      <c r="O157" s="7">
        <f t="shared" si="60"/>
        <v>0.98287117145213554</v>
      </c>
      <c r="P157" s="3">
        <v>3.1507200860000002</v>
      </c>
      <c r="Q157" s="7">
        <f t="shared" si="61"/>
        <v>0.98088940491426002</v>
      </c>
      <c r="R157" s="8"/>
      <c r="S157" s="14">
        <v>45940</v>
      </c>
      <c r="T157" s="6">
        <v>0.5708333333333333</v>
      </c>
      <c r="U157" s="3">
        <v>2.8516606210000002</v>
      </c>
      <c r="V157" s="7">
        <f t="shared" si="62"/>
        <v>0.89270346297833325</v>
      </c>
      <c r="W157" s="3">
        <v>3.9097675829999998</v>
      </c>
      <c r="X157" s="7">
        <f t="shared" si="63"/>
        <v>0.97190378965813384</v>
      </c>
      <c r="Y157" s="3">
        <v>4.9838896960000003</v>
      </c>
      <c r="Z157" s="7">
        <f t="shared" si="64"/>
        <v>1</v>
      </c>
      <c r="AA157" s="8"/>
      <c r="AB157" s="14">
        <v>45941</v>
      </c>
      <c r="AC157" s="6">
        <v>0.5708333333333333</v>
      </c>
      <c r="AD157" s="3">
        <v>2.8903813380000001</v>
      </c>
      <c r="AE157" s="7">
        <f t="shared" si="65"/>
        <v>0.8966512193617413</v>
      </c>
      <c r="AF157" s="3">
        <v>3.8925500369999999</v>
      </c>
      <c r="AG157" s="7">
        <f t="shared" si="66"/>
        <v>0.89434762817406566</v>
      </c>
      <c r="AH157" s="3">
        <v>4.2012773140000004</v>
      </c>
      <c r="AI157" s="7">
        <f t="shared" si="67"/>
        <v>0.91232912241837305</v>
      </c>
      <c r="AJ157" s="8"/>
      <c r="AK157" s="14">
        <v>45942</v>
      </c>
      <c r="AL157" s="6">
        <v>0.5708333333333333</v>
      </c>
      <c r="AM157" s="3">
        <v>3.0567773759999999</v>
      </c>
      <c r="AN157" s="7">
        <f t="shared" si="68"/>
        <v>0.94880194707462584</v>
      </c>
      <c r="AO157" s="3">
        <v>4.3282347720000001</v>
      </c>
      <c r="AP157" s="7">
        <f t="shared" si="69"/>
        <v>0.96198177636832316</v>
      </c>
      <c r="AQ157" s="3">
        <v>4.0800489710000001</v>
      </c>
      <c r="AR157" s="7">
        <f t="shared" si="70"/>
        <v>0.99181736620588634</v>
      </c>
      <c r="AS157" s="8"/>
      <c r="AT157" s="14">
        <v>45943</v>
      </c>
      <c r="AU157" s="6">
        <v>0.5708333333333333</v>
      </c>
      <c r="AV157" s="3">
        <v>2.6208045449999999</v>
      </c>
      <c r="AW157" s="7">
        <f t="shared" si="71"/>
        <v>0.97331477474303973</v>
      </c>
      <c r="AX157" s="3">
        <v>3.6030249369999998</v>
      </c>
      <c r="AY157" s="7">
        <f t="shared" si="72"/>
        <v>0.99530625078827029</v>
      </c>
      <c r="AZ157" s="3">
        <v>3.3882057520000002</v>
      </c>
      <c r="BA157" s="7">
        <f t="shared" si="73"/>
        <v>0.9766146276368517</v>
      </c>
      <c r="BB157" s="8"/>
      <c r="BC157" s="7">
        <f>AVERAGE(D157,F157,H157,M157,O157,Q157,V157,X157,Z157,AE157,AG157,AI157,AN157,AP157,AR157,AW157,AY157,BA157)</f>
        <v>0.95794634618775909</v>
      </c>
      <c r="BD157" s="7">
        <f>STDEV(D157,F157,H157,M157,O157,Q157,V157,X157,Z157,AE157,,AG157,AI157,AN157,AP157,AR157,AW157,AY157,BA157)</f>
        <v>0.22324688202607271</v>
      </c>
      <c r="BE157" s="7">
        <f>AVERAGE(D157,F157,H157,M157,O157,Q157)</f>
        <v>0.9712103776620028</v>
      </c>
      <c r="BF157" s="3">
        <f>STDEV(D157,F157,H157,M157,O157,Q157)</f>
        <v>3.8355791457417049E-2</v>
      </c>
      <c r="BJ157" s="3">
        <v>2321</v>
      </c>
      <c r="BK157" s="14">
        <v>45944</v>
      </c>
      <c r="BL157" s="6">
        <v>0.5708333333333333</v>
      </c>
      <c r="BM157" s="3">
        <v>2.839794081</v>
      </c>
      <c r="BN157" s="3">
        <v>4.0057415360000004</v>
      </c>
      <c r="BO157" s="3">
        <v>4.1832741579999997</v>
      </c>
      <c r="BP157" s="16">
        <f t="shared" si="74"/>
        <v>3.6762699249999997</v>
      </c>
      <c r="BQ157" s="3">
        <f t="shared" si="52"/>
        <v>0.97453557602578922</v>
      </c>
      <c r="BR157" s="3">
        <f t="shared" si="75"/>
        <v>0.72982760715472261</v>
      </c>
      <c r="BT157" s="3">
        <v>2321</v>
      </c>
      <c r="BU157" s="14">
        <v>45944</v>
      </c>
      <c r="BV157" s="6">
        <v>0.5708333333333333</v>
      </c>
      <c r="BW157" s="3">
        <v>2.839794081</v>
      </c>
      <c r="BX157" s="7">
        <f t="shared" si="53"/>
        <v>0.89386004229173366</v>
      </c>
      <c r="BY157" s="3">
        <v>4.0057415360000004</v>
      </c>
      <c r="BZ157" s="7">
        <f t="shared" si="54"/>
        <v>0.98299477877571106</v>
      </c>
      <c r="CA157" s="3">
        <v>4.1832741579999997</v>
      </c>
      <c r="CB157" s="7">
        <f t="shared" si="55"/>
        <v>0.98970024680911717</v>
      </c>
      <c r="CC157" s="8"/>
      <c r="CD157" s="7">
        <f t="shared" si="76"/>
        <v>0.95551835595885404</v>
      </c>
      <c r="CE157" s="3">
        <f t="shared" si="77"/>
        <v>5.3502818230365241E-2</v>
      </c>
    </row>
    <row r="158" spans="1:83" x14ac:dyDescent="0.25">
      <c r="A158" s="14">
        <v>45944</v>
      </c>
      <c r="B158" s="6">
        <v>0.57291666666666663</v>
      </c>
      <c r="C158" s="3">
        <v>2.8934783990000001</v>
      </c>
      <c r="D158" s="7">
        <f t="shared" si="56"/>
        <v>0.91167091215384521</v>
      </c>
      <c r="E158" s="3">
        <v>3.9974876070000001</v>
      </c>
      <c r="F158" s="7">
        <f t="shared" si="57"/>
        <v>0.98082664079937598</v>
      </c>
      <c r="G158" s="3">
        <v>4.1817200699999999</v>
      </c>
      <c r="H158" s="7">
        <f t="shared" si="58"/>
        <v>0.9893180752084253</v>
      </c>
      <c r="I158" s="8"/>
      <c r="J158" s="14">
        <v>45945</v>
      </c>
      <c r="K158" s="6">
        <v>0.57291666666666663</v>
      </c>
      <c r="L158" s="3">
        <v>2.3168161600000001</v>
      </c>
      <c r="M158" s="7">
        <f t="shared" si="59"/>
        <v>0.99263181706334414</v>
      </c>
      <c r="N158" s="3">
        <v>3.2616739680000002</v>
      </c>
      <c r="O158" s="7">
        <f t="shared" si="60"/>
        <v>0.98141591905276659</v>
      </c>
      <c r="P158" s="3">
        <v>3.138582982</v>
      </c>
      <c r="Q158" s="7">
        <f t="shared" si="61"/>
        <v>0.9768051705491545</v>
      </c>
      <c r="R158" s="8"/>
      <c r="S158" s="14">
        <v>45940</v>
      </c>
      <c r="T158" s="6">
        <v>0.57291666666666663</v>
      </c>
      <c r="U158" s="3">
        <v>2.8597851190000001</v>
      </c>
      <c r="V158" s="7">
        <f t="shared" si="62"/>
        <v>0.89437305512208298</v>
      </c>
      <c r="W158" s="3">
        <v>3.8825044659999999</v>
      </c>
      <c r="X158" s="7">
        <f t="shared" si="63"/>
        <v>0.96453119746753968</v>
      </c>
      <c r="Y158" s="3">
        <v>4.7589262899999998</v>
      </c>
      <c r="Z158" s="7">
        <f t="shared" si="64"/>
        <v>0.9541599829820534</v>
      </c>
      <c r="AA158" s="8"/>
      <c r="AB158" s="14">
        <v>45941</v>
      </c>
      <c r="AC158" s="6">
        <v>0.57291666666666663</v>
      </c>
      <c r="AD158" s="3">
        <v>2.857085804</v>
      </c>
      <c r="AE158" s="7">
        <f t="shared" si="65"/>
        <v>0.88594371196313471</v>
      </c>
      <c r="AF158" s="3">
        <v>3.8667518460000001</v>
      </c>
      <c r="AG158" s="7">
        <f t="shared" si="66"/>
        <v>0.88789061699406657</v>
      </c>
      <c r="AH158" s="3">
        <v>4.1488750400000001</v>
      </c>
      <c r="AI158" s="7">
        <f t="shared" si="67"/>
        <v>0.9024367865881131</v>
      </c>
      <c r="AJ158" s="8"/>
      <c r="AK158" s="14">
        <v>45942</v>
      </c>
      <c r="AL158" s="6">
        <v>0.57291666666666663</v>
      </c>
      <c r="AM158" s="3">
        <v>3.0590992849999998</v>
      </c>
      <c r="AN158" s="7">
        <f t="shared" si="68"/>
        <v>0.94955866448877935</v>
      </c>
      <c r="AO158" s="3">
        <v>4.3427618900000002</v>
      </c>
      <c r="AP158" s="7">
        <f t="shared" si="69"/>
        <v>0.96541652514392706</v>
      </c>
      <c r="AQ158" s="3">
        <v>4.0707295280000002</v>
      </c>
      <c r="AR158" s="7">
        <f t="shared" si="70"/>
        <v>0.98940274698054276</v>
      </c>
      <c r="AS158" s="8"/>
      <c r="AT158" s="14">
        <v>45943</v>
      </c>
      <c r="AU158" s="6">
        <v>0.57291666666666663</v>
      </c>
      <c r="AV158" s="3">
        <v>2.6439455029999999</v>
      </c>
      <c r="AW158" s="7">
        <f t="shared" si="71"/>
        <v>0.98236365672722137</v>
      </c>
      <c r="AX158" s="3">
        <v>3.6131069099999999</v>
      </c>
      <c r="AY158" s="7">
        <f t="shared" si="72"/>
        <v>0.99829910589692494</v>
      </c>
      <c r="AZ158" s="3">
        <v>3.4129900919999998</v>
      </c>
      <c r="BA158" s="7">
        <f t="shared" si="73"/>
        <v>0.98436265763260433</v>
      </c>
      <c r="BB158" s="8"/>
      <c r="BC158" s="7">
        <f>AVERAGE(D158,F158,H158,M158,O158,Q158,V158,X158,Z158,AE158,AG158,AI158,AN158,AP158,AR158,AW158,AY158,BA158)</f>
        <v>0.95507818015632806</v>
      </c>
      <c r="BD158" s="7">
        <f>STDEV(D158,F158,H158,M158,O158,Q158,V158,X158,Z158,AE158,,AG158,AI158,AN158,AP158,AR158,AW158,AY158,BA158)</f>
        <v>0.22249675862937593</v>
      </c>
      <c r="BE158" s="7">
        <f>AVERAGE(D158,F158,H158,M158,O158,Q158)</f>
        <v>0.9721114224711519</v>
      </c>
      <c r="BF158" s="3">
        <f>STDEV(D158,F158,H158,M158,O158,Q158)</f>
        <v>3.0182016957859166E-2</v>
      </c>
      <c r="BJ158" s="3">
        <v>2322</v>
      </c>
      <c r="BK158" s="14">
        <v>45944</v>
      </c>
      <c r="BL158" s="6">
        <v>0.57291666666666663</v>
      </c>
      <c r="BM158" s="3">
        <v>2.8934783990000001</v>
      </c>
      <c r="BN158" s="3">
        <v>3.9974876070000001</v>
      </c>
      <c r="BO158" s="3">
        <v>4.1817200699999999</v>
      </c>
      <c r="BP158" s="16">
        <f t="shared" si="74"/>
        <v>3.6908953586666668</v>
      </c>
      <c r="BQ158" s="3">
        <f t="shared" si="52"/>
        <v>0.97871037636344604</v>
      </c>
      <c r="BR158" s="3">
        <f t="shared" si="75"/>
        <v>0.69669990367358614</v>
      </c>
      <c r="BT158" s="3">
        <v>2322</v>
      </c>
      <c r="BU158" s="14">
        <v>45944</v>
      </c>
      <c r="BV158" s="6">
        <v>0.57291666666666663</v>
      </c>
      <c r="BW158" s="3">
        <v>2.8934783990000001</v>
      </c>
      <c r="BX158" s="7">
        <f t="shared" si="53"/>
        <v>0.91167091215384521</v>
      </c>
      <c r="BY158" s="3">
        <v>3.9974876070000001</v>
      </c>
      <c r="BZ158" s="7">
        <f t="shared" si="54"/>
        <v>0.98082664079937598</v>
      </c>
      <c r="CA158" s="3">
        <v>4.1817200699999999</v>
      </c>
      <c r="CB158" s="7">
        <f t="shared" si="55"/>
        <v>0.9893180752084253</v>
      </c>
      <c r="CC158" s="8"/>
      <c r="CD158" s="7">
        <f t="shared" si="76"/>
        <v>0.96060520938721539</v>
      </c>
      <c r="CE158" s="3">
        <f t="shared" si="77"/>
        <v>4.2590494231385362E-2</v>
      </c>
    </row>
    <row r="159" spans="1:83" x14ac:dyDescent="0.25">
      <c r="A159" s="14">
        <v>45944</v>
      </c>
      <c r="B159" s="6">
        <v>0.57499999999999996</v>
      </c>
      <c r="C159" s="3">
        <v>2.9045430579999998</v>
      </c>
      <c r="D159" s="7">
        <f t="shared" si="56"/>
        <v>0.91534183895071042</v>
      </c>
      <c r="E159" s="3">
        <v>3.987301591</v>
      </c>
      <c r="F159" s="7">
        <f t="shared" si="57"/>
        <v>0.97815098316806415</v>
      </c>
      <c r="G159" s="3">
        <v>4.1168618989999999</v>
      </c>
      <c r="H159" s="7">
        <f t="shared" si="58"/>
        <v>0.97336855946091194</v>
      </c>
      <c r="I159" s="8"/>
      <c r="J159" s="14">
        <v>45945</v>
      </c>
      <c r="K159" s="6">
        <v>0.57499999999999996</v>
      </c>
      <c r="L159" s="3">
        <v>2.3170974709999999</v>
      </c>
      <c r="M159" s="7">
        <f t="shared" si="59"/>
        <v>0.99276026524148098</v>
      </c>
      <c r="N159" s="3">
        <v>3.2585186469999998</v>
      </c>
      <c r="O159" s="7">
        <f t="shared" si="60"/>
        <v>0.98036879744582839</v>
      </c>
      <c r="P159" s="3">
        <v>3.1210567760000001</v>
      </c>
      <c r="Q159" s="7">
        <f t="shared" si="61"/>
        <v>0.97090745946131041</v>
      </c>
      <c r="R159" s="8"/>
      <c r="S159" s="14">
        <v>45940</v>
      </c>
      <c r="T159" s="6">
        <v>0.57499999999999996</v>
      </c>
      <c r="U159" s="3">
        <v>2.8592285020000001</v>
      </c>
      <c r="V159" s="7">
        <f t="shared" si="62"/>
        <v>0.89425866979387225</v>
      </c>
      <c r="W159" s="3">
        <v>3.8480492380000002</v>
      </c>
      <c r="X159" s="7">
        <f t="shared" si="63"/>
        <v>0.95521368821583019</v>
      </c>
      <c r="Y159" s="3">
        <v>4.4853996780000003</v>
      </c>
      <c r="Z159" s="7">
        <f t="shared" si="64"/>
        <v>0.89842440904190235</v>
      </c>
      <c r="AA159" s="8"/>
      <c r="AB159" s="14">
        <v>45941</v>
      </c>
      <c r="AC159" s="6">
        <v>0.57499999999999996</v>
      </c>
      <c r="AD159" s="3">
        <v>2.8219222269999999</v>
      </c>
      <c r="AE159" s="7">
        <f t="shared" si="65"/>
        <v>0.87463546080581822</v>
      </c>
      <c r="AF159" s="3">
        <v>3.8304998640000001</v>
      </c>
      <c r="AG159" s="7">
        <f t="shared" si="66"/>
        <v>0.8788171337769245</v>
      </c>
      <c r="AH159" s="3">
        <v>4.0940305969999997</v>
      </c>
      <c r="AI159" s="7">
        <f t="shared" si="67"/>
        <v>0.89208342580496169</v>
      </c>
      <c r="AJ159" s="8"/>
      <c r="AK159" s="14">
        <v>45942</v>
      </c>
      <c r="AL159" s="6">
        <v>0.57499999999999996</v>
      </c>
      <c r="AM159" s="3">
        <v>3.035982373</v>
      </c>
      <c r="AN159" s="7">
        <f t="shared" si="68"/>
        <v>0.94202479047741439</v>
      </c>
      <c r="AO159" s="3">
        <v>4.3407036420000003</v>
      </c>
      <c r="AP159" s="7">
        <f t="shared" si="69"/>
        <v>0.96492987907979444</v>
      </c>
      <c r="AQ159" s="3">
        <v>4.0684454209999998</v>
      </c>
      <c r="AR159" s="7">
        <f t="shared" si="70"/>
        <v>0.98881094673293746</v>
      </c>
      <c r="AS159" s="8"/>
      <c r="AT159" s="14">
        <v>45943</v>
      </c>
      <c r="AU159" s="6">
        <v>0.57499999999999996</v>
      </c>
      <c r="AV159" s="3">
        <v>2.6545916040000002</v>
      </c>
      <c r="AW159" s="7">
        <f t="shared" si="71"/>
        <v>0.98652663526686013</v>
      </c>
      <c r="AX159" s="3">
        <v>3.6158909260000001</v>
      </c>
      <c r="AY159" s="7">
        <f t="shared" si="72"/>
        <v>0.99912554696239664</v>
      </c>
      <c r="AZ159" s="3">
        <v>3.427292553</v>
      </c>
      <c r="BA159" s="7">
        <f t="shared" si="73"/>
        <v>0.9888338639201667</v>
      </c>
      <c r="BB159" s="8"/>
      <c r="BC159" s="7">
        <f>AVERAGE(D159,F159,H159,M159,O159,Q159,V159,X159,Z159,AE159,AG159,AI159,AN159,AP159,AR159,AW159,AY159,BA159)</f>
        <v>0.94858790853373287</v>
      </c>
      <c r="BD159" s="7">
        <f>STDEV(D159,F159,H159,M159,O159,Q159,V159,X159,Z159,AE159,,AG159,AI159,AN159,AP159,AR159,AW159,AY159,BA159)</f>
        <v>0.22174756117980865</v>
      </c>
      <c r="BE159" s="7">
        <f>AVERAGE(D159,F159,H159,M159,O159,Q159)</f>
        <v>0.96848298395471766</v>
      </c>
      <c r="BF159" s="3">
        <f>STDEV(D159,F159,H159,M159,O159,Q159)</f>
        <v>2.7121420979207868E-2</v>
      </c>
      <c r="BJ159" s="3">
        <v>2323</v>
      </c>
      <c r="BK159" s="14">
        <v>45944</v>
      </c>
      <c r="BL159" s="6">
        <v>0.57499999999999996</v>
      </c>
      <c r="BM159" s="3">
        <v>2.9045430579999998</v>
      </c>
      <c r="BN159" s="3">
        <v>3.987301591</v>
      </c>
      <c r="BO159" s="3">
        <v>4.1168618989999999</v>
      </c>
      <c r="BP159" s="16">
        <f t="shared" si="74"/>
        <v>3.6695688493333329</v>
      </c>
      <c r="BQ159" s="3">
        <f t="shared" si="52"/>
        <v>0.97262276758581634</v>
      </c>
      <c r="BR159" s="3">
        <f t="shared" si="75"/>
        <v>0.66569123053121293</v>
      </c>
      <c r="BT159" s="3">
        <v>2323</v>
      </c>
      <c r="BU159" s="14">
        <v>45944</v>
      </c>
      <c r="BV159" s="6">
        <v>0.57499999999999996</v>
      </c>
      <c r="BW159" s="3">
        <v>2.9045430579999998</v>
      </c>
      <c r="BX159" s="7">
        <f t="shared" si="53"/>
        <v>0.91534183895071042</v>
      </c>
      <c r="BY159" s="3">
        <v>3.987301591</v>
      </c>
      <c r="BZ159" s="7">
        <f t="shared" si="54"/>
        <v>0.97815098316806415</v>
      </c>
      <c r="CA159" s="3">
        <v>4.1168618989999999</v>
      </c>
      <c r="CB159" s="7">
        <f t="shared" si="55"/>
        <v>0.97336855946091194</v>
      </c>
      <c r="CC159" s="8"/>
      <c r="CD159" s="7">
        <f t="shared" si="76"/>
        <v>0.95562046052656224</v>
      </c>
      <c r="CE159" s="3">
        <f t="shared" si="77"/>
        <v>3.4964173251582624E-2</v>
      </c>
    </row>
    <row r="160" spans="1:83" x14ac:dyDescent="0.25">
      <c r="A160" s="14">
        <v>45944</v>
      </c>
      <c r="B160" s="6">
        <v>0.57708333333333328</v>
      </c>
      <c r="C160" s="3">
        <v>2.9015688800000001</v>
      </c>
      <c r="D160" s="7">
        <f t="shared" si="56"/>
        <v>0.91435509460379061</v>
      </c>
      <c r="E160" s="3">
        <v>3.9883666959999999</v>
      </c>
      <c r="F160" s="7">
        <f t="shared" si="57"/>
        <v>0.97843076442124477</v>
      </c>
      <c r="G160" s="3">
        <v>4.0933401490000003</v>
      </c>
      <c r="H160" s="7">
        <f t="shared" si="58"/>
        <v>0.96758423782109781</v>
      </c>
      <c r="I160" s="8"/>
      <c r="J160" s="14">
        <v>45945</v>
      </c>
      <c r="K160" s="6">
        <v>0.57708333333333328</v>
      </c>
      <c r="L160" s="3">
        <v>2.3174398570000001</v>
      </c>
      <c r="M160" s="7">
        <f t="shared" si="59"/>
        <v>0.99291660060668063</v>
      </c>
      <c r="N160" s="3">
        <v>3.261241327</v>
      </c>
      <c r="O160" s="7">
        <f t="shared" si="60"/>
        <v>0.98127234325203272</v>
      </c>
      <c r="P160" s="3">
        <v>3.1037691629999999</v>
      </c>
      <c r="Q160" s="7">
        <f t="shared" si="61"/>
        <v>0.96509003686154982</v>
      </c>
      <c r="R160" s="8"/>
      <c r="S160" s="14">
        <v>45940</v>
      </c>
      <c r="T160" s="6">
        <v>0.57708333333333328</v>
      </c>
      <c r="U160" s="3">
        <v>2.8428182390000001</v>
      </c>
      <c r="V160" s="7">
        <f t="shared" si="62"/>
        <v>0.8908863449829526</v>
      </c>
      <c r="W160" s="3">
        <v>3.8133916769999998</v>
      </c>
      <c r="X160" s="7">
        <f t="shared" si="63"/>
        <v>0.9458414633314326</v>
      </c>
      <c r="Y160" s="3">
        <v>4.3657889159999996</v>
      </c>
      <c r="Z160" s="7">
        <f t="shared" si="64"/>
        <v>0.87405173677888748</v>
      </c>
      <c r="AA160" s="8"/>
      <c r="AB160" s="14">
        <v>45941</v>
      </c>
      <c r="AC160" s="6">
        <v>0.57708333333333328</v>
      </c>
      <c r="AD160" s="3">
        <v>2.7919106939999998</v>
      </c>
      <c r="AE160" s="7">
        <f t="shared" si="65"/>
        <v>0.86498405495538122</v>
      </c>
      <c r="AF160" s="3">
        <v>3.7994736809999998</v>
      </c>
      <c r="AG160" s="7">
        <f t="shared" si="66"/>
        <v>0.87105161213613591</v>
      </c>
      <c r="AH160" s="3">
        <v>4.0467018360000004</v>
      </c>
      <c r="AI160" s="7">
        <f t="shared" si="67"/>
        <v>0.88314885173968172</v>
      </c>
      <c r="AJ160" s="8"/>
      <c r="AK160" s="14">
        <v>45942</v>
      </c>
      <c r="AL160" s="6">
        <v>0.57708333333333328</v>
      </c>
      <c r="AM160" s="3">
        <v>3.0302399279999999</v>
      </c>
      <c r="AN160" s="7">
        <f t="shared" si="68"/>
        <v>0.94015330966945909</v>
      </c>
      <c r="AO160" s="3">
        <v>4.3518473279999998</v>
      </c>
      <c r="AP160" s="7">
        <f t="shared" si="69"/>
        <v>0.96756465920921941</v>
      </c>
      <c r="AQ160" s="3">
        <v>4.0523024840000001</v>
      </c>
      <c r="AR160" s="7">
        <f t="shared" si="70"/>
        <v>0.98462839569059402</v>
      </c>
      <c r="AS160" s="8"/>
      <c r="AT160" s="14">
        <v>45943</v>
      </c>
      <c r="AU160" s="6">
        <v>0.57708333333333328</v>
      </c>
      <c r="AV160" s="3">
        <v>2.6702233889999998</v>
      </c>
      <c r="AW160" s="7">
        <f t="shared" si="71"/>
        <v>0.9926391815869865</v>
      </c>
      <c r="AX160" s="3">
        <v>3.613849793</v>
      </c>
      <c r="AY160" s="7">
        <f t="shared" si="72"/>
        <v>0.99851963229405805</v>
      </c>
      <c r="AZ160" s="3">
        <v>3.4353544220000001</v>
      </c>
      <c r="BA160" s="7">
        <f t="shared" si="73"/>
        <v>0.99135414902091301</v>
      </c>
      <c r="BB160" s="8"/>
      <c r="BC160" s="7">
        <f>AVERAGE(D160,F160,H160,M160,O160,Q160,V160,X160,Z160,AE160,AG160,AI160,AN160,AP160,AR160,AW160,AY160,BA160)</f>
        <v>0.94469291494233865</v>
      </c>
      <c r="BD160" s="7">
        <f>STDEV(D160,F160,H160,M160,O160,Q160,V160,X160,Z160,AE160,,AG160,AI160,AN160,AP160,AR160,AW160,AY160,BA160)</f>
        <v>0.22174798571048468</v>
      </c>
      <c r="BE160" s="7">
        <f>AVERAGE(D160,F160,H160,M160,O160,Q160)</f>
        <v>0.96660817959439937</v>
      </c>
      <c r="BF160" s="3">
        <f>STDEV(D160,F160,H160,M160,O160,Q160)</f>
        <v>2.7497587392279504E-2</v>
      </c>
      <c r="BJ160" s="3">
        <v>2324</v>
      </c>
      <c r="BK160" s="14">
        <v>45944</v>
      </c>
      <c r="BL160" s="6">
        <v>0.57708333333333328</v>
      </c>
      <c r="BM160" s="3">
        <v>2.9015688800000001</v>
      </c>
      <c r="BN160" s="3">
        <v>3.9883666959999999</v>
      </c>
      <c r="BO160" s="3">
        <v>4.0933401490000003</v>
      </c>
      <c r="BP160" s="16">
        <f t="shared" si="74"/>
        <v>3.6610919083333333</v>
      </c>
      <c r="BQ160" s="3">
        <f t="shared" si="52"/>
        <v>0.97020304199301211</v>
      </c>
      <c r="BR160" s="3">
        <f t="shared" si="75"/>
        <v>0.6598570143486876</v>
      </c>
      <c r="BT160" s="3">
        <v>2324</v>
      </c>
      <c r="BU160" s="14">
        <v>45944</v>
      </c>
      <c r="BV160" s="6">
        <v>0.57708333333333328</v>
      </c>
      <c r="BW160" s="3">
        <v>2.9015688800000001</v>
      </c>
      <c r="BX160" s="7">
        <f t="shared" si="53"/>
        <v>0.91435509460379061</v>
      </c>
      <c r="BY160" s="3">
        <v>3.9883666959999999</v>
      </c>
      <c r="BZ160" s="7">
        <f t="shared" si="54"/>
        <v>0.97843076442124477</v>
      </c>
      <c r="CA160" s="3">
        <v>4.0933401490000003</v>
      </c>
      <c r="CB160" s="7">
        <f t="shared" si="55"/>
        <v>0.96758423782109781</v>
      </c>
      <c r="CC160" s="8"/>
      <c r="CD160" s="7">
        <f t="shared" si="76"/>
        <v>0.9534566989487111</v>
      </c>
      <c r="CE160" s="3">
        <f t="shared" si="77"/>
        <v>3.4294509496156235E-2</v>
      </c>
    </row>
    <row r="161" spans="1:83" x14ac:dyDescent="0.25">
      <c r="A161" s="14">
        <v>45944</v>
      </c>
      <c r="B161" s="6">
        <v>0.57916666666666672</v>
      </c>
      <c r="C161" s="3">
        <v>2.887535449</v>
      </c>
      <c r="D161" s="7">
        <f t="shared" si="56"/>
        <v>0.90969921701100964</v>
      </c>
      <c r="E161" s="3">
        <v>3.9807572649999998</v>
      </c>
      <c r="F161" s="7">
        <f t="shared" si="57"/>
        <v>0.97643192285992275</v>
      </c>
      <c r="G161" s="3">
        <v>4.0665200109999997</v>
      </c>
      <c r="H161" s="7">
        <f t="shared" si="58"/>
        <v>0.96098879723456809</v>
      </c>
      <c r="I161" s="8"/>
      <c r="J161" s="14">
        <v>45945</v>
      </c>
      <c r="K161" s="6">
        <v>0.57916666666666672</v>
      </c>
      <c r="L161" s="3">
        <v>2.3225997660000002</v>
      </c>
      <c r="M161" s="7">
        <f t="shared" si="59"/>
        <v>0.99527264395515613</v>
      </c>
      <c r="N161" s="3">
        <v>3.261087378</v>
      </c>
      <c r="O161" s="7">
        <f t="shared" si="60"/>
        <v>0.98122125389400339</v>
      </c>
      <c r="P161" s="3">
        <v>3.0866293979999999</v>
      </c>
      <c r="Q161" s="7">
        <f t="shared" si="61"/>
        <v>0.95932236631816226</v>
      </c>
      <c r="R161" s="8"/>
      <c r="S161" s="14">
        <v>45940</v>
      </c>
      <c r="T161" s="6">
        <v>0.57916666666666672</v>
      </c>
      <c r="U161" s="3">
        <v>2.84801137</v>
      </c>
      <c r="V161" s="7">
        <f t="shared" si="62"/>
        <v>0.89195353839220248</v>
      </c>
      <c r="W161" s="3">
        <v>3.7890616330000002</v>
      </c>
      <c r="X161" s="7">
        <f t="shared" si="63"/>
        <v>0.93926204350972953</v>
      </c>
      <c r="Y161" s="3">
        <v>4.3158186860000001</v>
      </c>
      <c r="Z161" s="7">
        <f t="shared" si="64"/>
        <v>0.8638694754310543</v>
      </c>
      <c r="AA161" s="8"/>
      <c r="AB161" s="14">
        <v>45941</v>
      </c>
      <c r="AC161" s="6">
        <v>0.57916666666666672</v>
      </c>
      <c r="AD161" s="3">
        <v>2.764972808</v>
      </c>
      <c r="AE161" s="7">
        <f t="shared" si="65"/>
        <v>0.85632110293161079</v>
      </c>
      <c r="AF161" s="3">
        <v>3.7744982079999998</v>
      </c>
      <c r="AG161" s="7">
        <f t="shared" si="66"/>
        <v>0.86480051846887973</v>
      </c>
      <c r="AH161" s="3">
        <v>4.0016528530000004</v>
      </c>
      <c r="AI161" s="7">
        <f t="shared" si="67"/>
        <v>0.8746446469670478</v>
      </c>
      <c r="AJ161" s="8"/>
      <c r="AK161" s="14">
        <v>45942</v>
      </c>
      <c r="AL161" s="6">
        <v>0.57916666666666672</v>
      </c>
      <c r="AM161" s="3">
        <v>3.0338147590000002</v>
      </c>
      <c r="AN161" s="7">
        <f t="shared" si="68"/>
        <v>0.94131835828693544</v>
      </c>
      <c r="AO161" s="3">
        <v>4.3524788709999997</v>
      </c>
      <c r="AP161" s="7">
        <f t="shared" si="69"/>
        <v>0.9677139793665962</v>
      </c>
      <c r="AQ161" s="3">
        <v>4.0433897270000001</v>
      </c>
      <c r="AR161" s="7">
        <f t="shared" si="70"/>
        <v>0.98231914669330778</v>
      </c>
      <c r="AS161" s="8"/>
      <c r="AT161" s="14">
        <v>45943</v>
      </c>
      <c r="AU161" s="6">
        <v>0.57916666666666672</v>
      </c>
      <c r="AV161" s="3">
        <v>2.6840458950000001</v>
      </c>
      <c r="AW161" s="7">
        <f t="shared" si="71"/>
        <v>0.99804423981835477</v>
      </c>
      <c r="AX161" s="3">
        <v>3.6188366790000002</v>
      </c>
      <c r="AY161" s="7">
        <f t="shared" si="72"/>
        <v>1</v>
      </c>
      <c r="AZ161" s="3">
        <v>3.451839675</v>
      </c>
      <c r="BA161" s="7">
        <f t="shared" si="73"/>
        <v>0.9965077353069135</v>
      </c>
      <c r="BB161" s="8"/>
      <c r="BC161" s="7">
        <f>AVERAGE(D161,F161,H161,M161,O161,Q161,V161,X161,Z161,AE161,AG161,AI161,AN161,AP161,AR161,AW161,AY161,BA161)</f>
        <v>0.94220505480252525</v>
      </c>
      <c r="BD161" s="7">
        <f>STDEV(D161,F161,H161,M161,O161,Q161,V161,X161,Z161,AE161,,AG161,AI161,AN161,AP161,AR161,AW161,AY161,BA161)</f>
        <v>0.22192453429011863</v>
      </c>
      <c r="BE161" s="7">
        <f>AVERAGE(D161,F161,H161,M161,O161,Q161)</f>
        <v>0.96382270021213701</v>
      </c>
      <c r="BF161" s="3">
        <f>STDEV(D161,F161,H161,M161,O161,Q161)</f>
        <v>2.9693220008976916E-2</v>
      </c>
      <c r="BJ161" s="3">
        <v>2325</v>
      </c>
      <c r="BK161" s="14">
        <v>45944</v>
      </c>
      <c r="BL161" s="6">
        <v>0.57916666666666672</v>
      </c>
      <c r="BM161" s="3">
        <v>2.887535449</v>
      </c>
      <c r="BN161" s="3">
        <v>3.9807572649999998</v>
      </c>
      <c r="BO161" s="3">
        <v>4.0665200109999997</v>
      </c>
      <c r="BP161" s="16">
        <f t="shared" si="74"/>
        <v>3.6449375750000002</v>
      </c>
      <c r="BQ161" s="3">
        <f t="shared" si="52"/>
        <v>0.96559182035051638</v>
      </c>
      <c r="BR161" s="3">
        <f t="shared" si="75"/>
        <v>0.6573296718560262</v>
      </c>
      <c r="BT161" s="3">
        <v>2325</v>
      </c>
      <c r="BU161" s="14">
        <v>45944</v>
      </c>
      <c r="BV161" s="6">
        <v>0.57916666666666672</v>
      </c>
      <c r="BW161" s="3">
        <v>2.887535449</v>
      </c>
      <c r="BX161" s="7">
        <f t="shared" si="53"/>
        <v>0.90969921701100964</v>
      </c>
      <c r="BY161" s="3">
        <v>3.9807572649999998</v>
      </c>
      <c r="BZ161" s="7">
        <f t="shared" si="54"/>
        <v>0.97643192285992275</v>
      </c>
      <c r="CA161" s="3">
        <v>4.0665200109999997</v>
      </c>
      <c r="CB161" s="7">
        <f t="shared" si="55"/>
        <v>0.96098879723456809</v>
      </c>
      <c r="CC161" s="8"/>
      <c r="CD161" s="7">
        <f t="shared" si="76"/>
        <v>0.94903997903516679</v>
      </c>
      <c r="CE161" s="3">
        <f t="shared" si="77"/>
        <v>3.4934140890411886E-2</v>
      </c>
    </row>
    <row r="162" spans="1:83" x14ac:dyDescent="0.25">
      <c r="A162" s="14">
        <v>45944</v>
      </c>
      <c r="B162" s="6">
        <v>0.58125000000000004</v>
      </c>
      <c r="C162" s="3">
        <v>2.8791122410000001</v>
      </c>
      <c r="D162" s="7">
        <f t="shared" si="56"/>
        <v>0.90690464557751405</v>
      </c>
      <c r="E162" s="3">
        <v>3.9753799980000002</v>
      </c>
      <c r="F162" s="7">
        <f t="shared" si="57"/>
        <v>0.97501942503112005</v>
      </c>
      <c r="G162" s="3">
        <v>4.0004757069999997</v>
      </c>
      <c r="H162" s="7">
        <f t="shared" si="58"/>
        <v>0.94474759507853501</v>
      </c>
      <c r="I162" s="8"/>
      <c r="J162" s="14">
        <v>45945</v>
      </c>
      <c r="K162" s="6">
        <v>0.58125000000000004</v>
      </c>
      <c r="L162" s="3">
        <v>2.2975818700000001</v>
      </c>
      <c r="M162" s="7">
        <f t="shared" si="59"/>
        <v>0.98384933252395612</v>
      </c>
      <c r="N162" s="3">
        <v>3.2516856719999998</v>
      </c>
      <c r="O162" s="7">
        <f t="shared" si="60"/>
        <v>0.97810121333563249</v>
      </c>
      <c r="P162" s="3">
        <v>3.0667697939999998</v>
      </c>
      <c r="Q162" s="7">
        <f t="shared" si="61"/>
        <v>0.95263944779540877</v>
      </c>
      <c r="R162" s="8"/>
      <c r="S162" s="14">
        <v>45940</v>
      </c>
      <c r="T162" s="6">
        <v>0.58125000000000004</v>
      </c>
      <c r="U162" s="3">
        <v>2.8221916629999999</v>
      </c>
      <c r="V162" s="7">
        <f t="shared" si="62"/>
        <v>0.88664756380015752</v>
      </c>
      <c r="W162" s="3">
        <v>3.762352613</v>
      </c>
      <c r="X162" s="7">
        <f t="shared" si="63"/>
        <v>0.93203929226413917</v>
      </c>
      <c r="Y162" s="3">
        <v>4.2803227550000003</v>
      </c>
      <c r="Z162" s="7">
        <f t="shared" si="64"/>
        <v>0.85663659204775489</v>
      </c>
      <c r="AA162" s="8"/>
      <c r="AB162" s="14">
        <v>45941</v>
      </c>
      <c r="AC162" s="6">
        <v>0.58125000000000004</v>
      </c>
      <c r="AD162" s="3">
        <v>2.7348343530000001</v>
      </c>
      <c r="AE162" s="7">
        <f t="shared" si="65"/>
        <v>0.84662888024808003</v>
      </c>
      <c r="AF162" s="3">
        <v>3.745739172</v>
      </c>
      <c r="AG162" s="7">
        <f t="shared" si="66"/>
        <v>0.8576024394648909</v>
      </c>
      <c r="AH162" s="3">
        <v>3.955922524</v>
      </c>
      <c r="AI162" s="7">
        <f t="shared" si="67"/>
        <v>0.86601181984782238</v>
      </c>
      <c r="AJ162" s="8"/>
      <c r="AK162" s="14">
        <v>45942</v>
      </c>
      <c r="AL162" s="6">
        <v>0.58125000000000004</v>
      </c>
      <c r="AM162" s="3">
        <v>3.0195722520000001</v>
      </c>
      <c r="AN162" s="7">
        <f t="shared" si="68"/>
        <v>0.93667668065525245</v>
      </c>
      <c r="AO162" s="3">
        <v>4.3534132999999997</v>
      </c>
      <c r="AP162" s="7">
        <f t="shared" si="69"/>
        <v>0.96793491299318601</v>
      </c>
      <c r="AQ162" s="3">
        <v>4.0147036189999996</v>
      </c>
      <c r="AR162" s="7">
        <f t="shared" si="70"/>
        <v>0.97488672526242559</v>
      </c>
      <c r="AS162" s="8"/>
      <c r="AT162" s="14">
        <v>45943</v>
      </c>
      <c r="AU162" s="6">
        <v>0.58125000000000004</v>
      </c>
      <c r="AV162" s="3">
        <v>2.6881762039999999</v>
      </c>
      <c r="AW162" s="7">
        <f t="shared" si="71"/>
        <v>0.99965932760768494</v>
      </c>
      <c r="AX162" s="3">
        <v>3.6158541629999998</v>
      </c>
      <c r="AY162" s="7">
        <f t="shared" si="72"/>
        <v>0.99911463378772736</v>
      </c>
      <c r="AZ162" s="3">
        <v>3.4630107049999999</v>
      </c>
      <c r="BA162" s="7">
        <f t="shared" si="73"/>
        <v>1</v>
      </c>
      <c r="BB162" s="8"/>
      <c r="BC162" s="7">
        <f>AVERAGE(D162,F162,H162,M162,O162,Q162,V162,X162,Z162,AE162,AG162,AI162,AN162,AP162,AR162,AW162,AY162,BA162)</f>
        <v>0.93695002929562698</v>
      </c>
      <c r="BD162" s="7">
        <f>STDEV(D162,F162,H162,M162,O162,Q162,V162,X162,Z162,AE162,,AG162,AI162,AN162,AP162,AR162,AW162,AY162,BA162)</f>
        <v>0.22121956468277515</v>
      </c>
      <c r="BE162" s="7">
        <f>AVERAGE(D162,F162,H162,M162,O162,Q162)</f>
        <v>0.95687694322369443</v>
      </c>
      <c r="BF162" s="3">
        <f>STDEV(D162,F162,H162,M162,O162,Q162)</f>
        <v>2.887710878343543E-2</v>
      </c>
      <c r="BJ162" s="3">
        <v>2326</v>
      </c>
      <c r="BK162" s="14">
        <v>45944</v>
      </c>
      <c r="BL162" s="6">
        <v>0.58125000000000004</v>
      </c>
      <c r="BM162" s="3">
        <v>2.8791122410000001</v>
      </c>
      <c r="BN162" s="3">
        <v>3.9753799980000002</v>
      </c>
      <c r="BO162" s="3">
        <v>4.0004757069999997</v>
      </c>
      <c r="BP162" s="16">
        <f t="shared" si="74"/>
        <v>3.6183226486666666</v>
      </c>
      <c r="BQ162" s="3">
        <f t="shared" si="52"/>
        <v>0.95799464368037446</v>
      </c>
      <c r="BR162" s="3">
        <f t="shared" si="75"/>
        <v>0.64029795310823134</v>
      </c>
      <c r="BT162" s="3">
        <v>2326</v>
      </c>
      <c r="BU162" s="14">
        <v>45944</v>
      </c>
      <c r="BV162" s="6">
        <v>0.58125000000000004</v>
      </c>
      <c r="BW162" s="3">
        <v>2.8791122410000001</v>
      </c>
      <c r="BX162" s="7">
        <f t="shared" si="53"/>
        <v>0.90690464557751405</v>
      </c>
      <c r="BY162" s="3">
        <v>3.9753799980000002</v>
      </c>
      <c r="BZ162" s="7">
        <f t="shared" si="54"/>
        <v>0.97501942503112005</v>
      </c>
      <c r="CA162" s="3">
        <v>4.0004757069999997</v>
      </c>
      <c r="CB162" s="7">
        <f t="shared" si="55"/>
        <v>0.94474759507853501</v>
      </c>
      <c r="CC162" s="8"/>
      <c r="CD162" s="7">
        <f t="shared" si="76"/>
        <v>0.9422238885623897</v>
      </c>
      <c r="CE162" s="3">
        <f t="shared" si="77"/>
        <v>3.4127446665961875E-2</v>
      </c>
    </row>
    <row r="163" spans="1:83" x14ac:dyDescent="0.25">
      <c r="A163" s="14">
        <v>45944</v>
      </c>
      <c r="B163" s="6">
        <v>0.58333333333333337</v>
      </c>
      <c r="C163" s="3">
        <v>2.8774218949999999</v>
      </c>
      <c r="D163" s="7">
        <f t="shared" si="56"/>
        <v>0.90634383873951074</v>
      </c>
      <c r="E163" s="3">
        <v>3.9627758470000001</v>
      </c>
      <c r="F163" s="7">
        <f t="shared" si="57"/>
        <v>0.971708572897238</v>
      </c>
      <c r="G163" s="3">
        <v>3.9935143910000002</v>
      </c>
      <c r="H163" s="7">
        <f t="shared" si="58"/>
        <v>0.94303571178837242</v>
      </c>
      <c r="I163" s="8"/>
      <c r="J163" s="14">
        <v>45945</v>
      </c>
      <c r="K163" s="6">
        <v>0.58333333333333337</v>
      </c>
      <c r="L163" s="3">
        <v>2.2797257040000001</v>
      </c>
      <c r="M163" s="7">
        <f t="shared" si="59"/>
        <v>0.97569610712141996</v>
      </c>
      <c r="N163" s="3">
        <v>3.2457286760000001</v>
      </c>
      <c r="O163" s="7">
        <f t="shared" si="60"/>
        <v>0.97612433072240756</v>
      </c>
      <c r="P163" s="3">
        <v>3.041470457</v>
      </c>
      <c r="Q163" s="7">
        <f t="shared" si="61"/>
        <v>0.94412601480597547</v>
      </c>
      <c r="R163" s="8"/>
      <c r="S163" s="14">
        <v>45940</v>
      </c>
      <c r="T163" s="6">
        <v>0.58333333333333337</v>
      </c>
      <c r="U163" s="3">
        <v>2.8050634329999999</v>
      </c>
      <c r="V163" s="7">
        <f t="shared" si="62"/>
        <v>0.88312769608102726</v>
      </c>
      <c r="W163" s="3">
        <v>3.7436846620000002</v>
      </c>
      <c r="X163" s="7">
        <f t="shared" si="63"/>
        <v>0.92699103641881542</v>
      </c>
      <c r="Y163" s="3">
        <v>4.2503144380000002</v>
      </c>
      <c r="Z163" s="7">
        <f t="shared" si="64"/>
        <v>0.85052190083455403</v>
      </c>
      <c r="AA163" s="8"/>
      <c r="AB163" s="14">
        <v>45941</v>
      </c>
      <c r="AC163" s="6">
        <v>0.58333333333333337</v>
      </c>
      <c r="AD163" s="3">
        <v>2.707865161</v>
      </c>
      <c r="AE163" s="7">
        <f t="shared" si="65"/>
        <v>0.83795586053094784</v>
      </c>
      <c r="AF163" s="3">
        <v>3.7141167089999998</v>
      </c>
      <c r="AG163" s="7">
        <f t="shared" si="66"/>
        <v>0.8496876753199899</v>
      </c>
      <c r="AH163" s="3">
        <v>3.9110532930000002</v>
      </c>
      <c r="AI163" s="7">
        <f t="shared" si="67"/>
        <v>0.85754154809019778</v>
      </c>
      <c r="AJ163" s="8"/>
      <c r="AK163" s="14">
        <v>45942</v>
      </c>
      <c r="AL163" s="6">
        <v>0.58333333333333337</v>
      </c>
      <c r="AM163" s="3">
        <v>3.0326643409999998</v>
      </c>
      <c r="AN163" s="7">
        <f t="shared" si="68"/>
        <v>0.94094343345820364</v>
      </c>
      <c r="AO163" s="3">
        <v>4.3574062070000004</v>
      </c>
      <c r="AP163" s="7">
        <f t="shared" si="69"/>
        <v>0.96887898410414919</v>
      </c>
      <c r="AQ163" s="3">
        <v>3.997263604</v>
      </c>
      <c r="AR163" s="7">
        <f t="shared" si="70"/>
        <v>0.97036810805437146</v>
      </c>
      <c r="AS163" s="8"/>
      <c r="AT163" s="14">
        <v>45943</v>
      </c>
      <c r="AU163" s="6">
        <v>0.58333333333333337</v>
      </c>
      <c r="AV163" s="3">
        <v>2.6890474150000001</v>
      </c>
      <c r="AW163" s="7">
        <f t="shared" si="71"/>
        <v>1</v>
      </c>
      <c r="AX163" s="3">
        <v>3.6075565059999999</v>
      </c>
      <c r="AY163" s="7">
        <f t="shared" si="72"/>
        <v>0.99665145667524013</v>
      </c>
      <c r="AZ163" s="3">
        <v>3.4587567250000002</v>
      </c>
      <c r="BA163" s="7">
        <f t="shared" si="73"/>
        <v>0.99867012941876487</v>
      </c>
      <c r="BB163" s="8"/>
      <c r="BC163" s="7">
        <f>AVERAGE(D163,F163,H163,M163,O163,Q163,V163,X163,Z163,AE163,AG163,AI163,AN163,AP163,AR163,AW163,AY163,BA163)</f>
        <v>0.93324291139228821</v>
      </c>
      <c r="BD163" s="7">
        <f>STDEV(D163,F163,H163,M163,O163,Q163,V163,X163,Z163,AE163,,AG163,AI163,AN163,AP163,AR163,AW163,AY163,BA163)</f>
        <v>0.22083332367386718</v>
      </c>
      <c r="BE163" s="7">
        <f>AVERAGE(D163,F163,H163,M163,O163,Q163)</f>
        <v>0.9528390960124874</v>
      </c>
      <c r="BF163" s="3">
        <f>STDEV(D163,F163,H163,M163,O163,Q163)</f>
        <v>2.7402683611176704E-2</v>
      </c>
      <c r="BJ163" s="3">
        <v>2327</v>
      </c>
      <c r="BK163" s="14">
        <v>45944</v>
      </c>
      <c r="BL163" s="6">
        <v>0.58333333333333337</v>
      </c>
      <c r="BM163" s="3">
        <v>2.8774218949999999</v>
      </c>
      <c r="BN163" s="3">
        <v>3.9627758470000001</v>
      </c>
      <c r="BO163" s="3">
        <v>3.9935143910000002</v>
      </c>
      <c r="BP163" s="16">
        <f t="shared" si="74"/>
        <v>3.6112373776666669</v>
      </c>
      <c r="BQ163" s="3">
        <f t="shared" si="52"/>
        <v>0.95597216746275604</v>
      </c>
      <c r="BR163" s="3">
        <f t="shared" si="75"/>
        <v>0.63568867102756743</v>
      </c>
      <c r="BT163" s="3">
        <v>2327</v>
      </c>
      <c r="BU163" s="14">
        <v>45944</v>
      </c>
      <c r="BV163" s="6">
        <v>0.58333333333333337</v>
      </c>
      <c r="BW163" s="3">
        <v>2.8774218949999999</v>
      </c>
      <c r="BX163" s="7">
        <f t="shared" si="53"/>
        <v>0.90634383873951074</v>
      </c>
      <c r="BY163" s="3">
        <v>3.9627758470000001</v>
      </c>
      <c r="BZ163" s="7">
        <f t="shared" si="54"/>
        <v>0.971708572897238</v>
      </c>
      <c r="CA163" s="3">
        <v>3.9935143910000002</v>
      </c>
      <c r="CB163" s="7">
        <f t="shared" si="55"/>
        <v>0.94303571178837242</v>
      </c>
      <c r="CC163" s="8"/>
      <c r="CD163" s="7">
        <f t="shared" si="76"/>
        <v>0.94036270780837372</v>
      </c>
      <c r="CE163" s="3">
        <f t="shared" si="77"/>
        <v>3.2764246223366801E-2</v>
      </c>
    </row>
    <row r="164" spans="1:83" x14ac:dyDescent="0.25">
      <c r="A164" s="14">
        <v>45944</v>
      </c>
      <c r="B164" s="6">
        <v>0.5854166666666667</v>
      </c>
      <c r="C164" s="3">
        <v>2.8799082770000002</v>
      </c>
      <c r="D164" s="7">
        <f t="shared" si="56"/>
        <v>0.90716874679235215</v>
      </c>
      <c r="E164" s="3">
        <v>3.95094397</v>
      </c>
      <c r="F164" s="7">
        <f t="shared" si="57"/>
        <v>0.96860058131468074</v>
      </c>
      <c r="G164" s="3">
        <v>3.9774748510000002</v>
      </c>
      <c r="H164" s="7">
        <f t="shared" si="58"/>
        <v>0.93909136843319407</v>
      </c>
      <c r="I164" s="8"/>
      <c r="J164" s="14">
        <v>45945</v>
      </c>
      <c r="K164" s="6">
        <v>0.5854166666666667</v>
      </c>
      <c r="L164" s="3">
        <v>2.2605114450000001</v>
      </c>
      <c r="M164" s="7">
        <f t="shared" si="59"/>
        <v>0.96692276884881945</v>
      </c>
      <c r="N164" s="3">
        <v>3.2320039860000001</v>
      </c>
      <c r="O164" s="7">
        <f t="shared" si="60"/>
        <v>0.97156966910556197</v>
      </c>
      <c r="P164" s="3">
        <v>3.0100985530000002</v>
      </c>
      <c r="Q164" s="7">
        <f t="shared" si="61"/>
        <v>0.93356911355378325</v>
      </c>
      <c r="R164" s="8"/>
      <c r="S164" s="14">
        <v>45940</v>
      </c>
      <c r="T164" s="6">
        <v>0.5854166666666667</v>
      </c>
      <c r="U164" s="3">
        <v>2.8250461229999999</v>
      </c>
      <c r="V164" s="7">
        <f t="shared" si="62"/>
        <v>0.88723415807227723</v>
      </c>
      <c r="W164" s="3">
        <v>3.726403216</v>
      </c>
      <c r="X164" s="7">
        <f t="shared" si="63"/>
        <v>0.92231772434588644</v>
      </c>
      <c r="Y164" s="3">
        <v>4.2378428850000001</v>
      </c>
      <c r="Z164" s="7">
        <f t="shared" si="64"/>
        <v>0.84798061551208603</v>
      </c>
      <c r="AA164" s="8"/>
      <c r="AB164" s="14">
        <v>45941</v>
      </c>
      <c r="AC164" s="6">
        <v>0.5854166666666667</v>
      </c>
      <c r="AD164" s="3">
        <v>2.6829057559999998</v>
      </c>
      <c r="AE164" s="7">
        <f t="shared" si="65"/>
        <v>0.82992916801109462</v>
      </c>
      <c r="AF164" s="3">
        <v>3.6806731639999999</v>
      </c>
      <c r="AG164" s="7">
        <f t="shared" si="66"/>
        <v>0.84131711383512453</v>
      </c>
      <c r="AH164" s="3">
        <v>3.866709213</v>
      </c>
      <c r="AI164" s="7">
        <f t="shared" si="67"/>
        <v>0.84917041268023619</v>
      </c>
      <c r="AJ164" s="8"/>
      <c r="AK164" s="14">
        <v>45942</v>
      </c>
      <c r="AL164" s="6">
        <v>0.5854166666666667</v>
      </c>
      <c r="AM164" s="3">
        <v>3.040074803</v>
      </c>
      <c r="AN164" s="7">
        <f t="shared" si="68"/>
        <v>0.94335852622985106</v>
      </c>
      <c r="AO164" s="3">
        <v>4.3580868199999996</v>
      </c>
      <c r="AP164" s="7">
        <f t="shared" si="69"/>
        <v>0.96903990622706493</v>
      </c>
      <c r="AQ164" s="3">
        <v>3.9628599019999999</v>
      </c>
      <c r="AR164" s="7">
        <f t="shared" si="70"/>
        <v>0.96145428774642028</v>
      </c>
      <c r="AS164" s="8"/>
      <c r="AT164" s="14">
        <v>45943</v>
      </c>
      <c r="AU164" s="6">
        <v>0.5854166666666667</v>
      </c>
      <c r="AV164" s="3">
        <v>2.6887233830000001</v>
      </c>
      <c r="AW164" s="7">
        <f t="shared" si="71"/>
        <v>0.99987329274237058</v>
      </c>
      <c r="AX164" s="3">
        <v>3.58296137</v>
      </c>
      <c r="AY164" s="7">
        <f t="shared" si="72"/>
        <v>0.98935033829041064</v>
      </c>
      <c r="AZ164" s="3">
        <v>3.4589450319999999</v>
      </c>
      <c r="BA164" s="7">
        <f t="shared" si="73"/>
        <v>0.99872899757036415</v>
      </c>
      <c r="BB164" s="8"/>
      <c r="BC164" s="7">
        <f>AVERAGE(D164,F164,H164,M164,O164,Q164,V164,X164,Z164,AE164,AG164,AI164,AN164,AP164,AR164,AW164,AY164,BA164)</f>
        <v>0.92925982162842102</v>
      </c>
      <c r="BD164" s="7">
        <f>STDEV(D164,F164,H164,M164,O164,Q164,V164,X164,Z164,AE164,,AG164,AI164,AN164,AP164,AR164,AW164,AY164,BA164)</f>
        <v>0.22011499985343574</v>
      </c>
      <c r="BE164" s="7">
        <f>AVERAGE(D164,F164,H164,M164,O164,Q164)</f>
        <v>0.9478203746747319</v>
      </c>
      <c r="BF164" s="3">
        <f>STDEV(D164,F164,H164,M164,O164,Q164)</f>
        <v>2.5661630034482172E-2</v>
      </c>
      <c r="BJ164" s="3">
        <v>2328</v>
      </c>
      <c r="BK164" s="14">
        <v>45944</v>
      </c>
      <c r="BL164" s="6">
        <v>0.5854166666666667</v>
      </c>
      <c r="BM164" s="3">
        <v>2.8799082770000002</v>
      </c>
      <c r="BN164" s="3">
        <v>3.95094397</v>
      </c>
      <c r="BO164" s="3">
        <v>3.9774748510000002</v>
      </c>
      <c r="BP164" s="16">
        <f t="shared" si="74"/>
        <v>3.6027756993333333</v>
      </c>
      <c r="BQ164" s="3">
        <f t="shared" si="52"/>
        <v>0.95355679856715503</v>
      </c>
      <c r="BR164" s="3">
        <f t="shared" si="75"/>
        <v>0.62616208334167944</v>
      </c>
      <c r="BT164" s="3">
        <v>2328</v>
      </c>
      <c r="BU164" s="14">
        <v>45944</v>
      </c>
      <c r="BV164" s="6">
        <v>0.5854166666666667</v>
      </c>
      <c r="BW164" s="3">
        <v>2.8799082770000002</v>
      </c>
      <c r="BX164" s="7">
        <f t="shared" si="53"/>
        <v>0.90716874679235215</v>
      </c>
      <c r="BY164" s="3">
        <v>3.95094397</v>
      </c>
      <c r="BZ164" s="7">
        <f t="shared" si="54"/>
        <v>0.96860058131468074</v>
      </c>
      <c r="CA164" s="3">
        <v>3.9774748510000002</v>
      </c>
      <c r="CB164" s="7">
        <f t="shared" si="55"/>
        <v>0.93909136843319407</v>
      </c>
      <c r="CC164" s="8"/>
      <c r="CD164" s="7">
        <f t="shared" si="76"/>
        <v>0.93828689884674221</v>
      </c>
      <c r="CE164" s="3">
        <f t="shared" si="77"/>
        <v>3.0723817335763064E-2</v>
      </c>
    </row>
    <row r="165" spans="1:83" x14ac:dyDescent="0.25">
      <c r="A165" s="14">
        <v>45944</v>
      </c>
      <c r="B165" s="6">
        <v>0.58750000000000002</v>
      </c>
      <c r="C165" s="3">
        <v>2.8707242420000001</v>
      </c>
      <c r="D165" s="7">
        <f t="shared" si="56"/>
        <v>0.90412175544947848</v>
      </c>
      <c r="E165" s="3">
        <v>3.940669008</v>
      </c>
      <c r="F165" s="7">
        <f t="shared" si="57"/>
        <v>0.96590155939220013</v>
      </c>
      <c r="G165" s="3">
        <v>3.9479576029999999</v>
      </c>
      <c r="H165" s="7">
        <f t="shared" si="58"/>
        <v>0.93183267142492876</v>
      </c>
      <c r="I165" s="8"/>
      <c r="J165" s="14">
        <v>45945</v>
      </c>
      <c r="K165" s="6">
        <v>0.58750000000000002</v>
      </c>
      <c r="L165" s="3">
        <v>2.2402319720000001</v>
      </c>
      <c r="M165" s="7">
        <f t="shared" si="59"/>
        <v>0.95766304789788048</v>
      </c>
      <c r="N165" s="3">
        <v>3.2010398150000001</v>
      </c>
      <c r="O165" s="7">
        <f t="shared" si="60"/>
        <v>0.9612939309175853</v>
      </c>
      <c r="P165" s="3">
        <v>2.9727740859999998</v>
      </c>
      <c r="Q165" s="7">
        <f t="shared" si="61"/>
        <v>0.92100912636238685</v>
      </c>
      <c r="R165" s="8"/>
      <c r="S165" s="14">
        <v>45940</v>
      </c>
      <c r="T165" s="6">
        <v>0.58750000000000002</v>
      </c>
      <c r="U165" s="3">
        <v>2.8519979960000001</v>
      </c>
      <c r="V165" s="7">
        <f t="shared" si="62"/>
        <v>0.89277279386493058</v>
      </c>
      <c r="W165" s="3">
        <v>3.7195726809999998</v>
      </c>
      <c r="X165" s="7">
        <f t="shared" si="63"/>
        <v>0.92047058599414988</v>
      </c>
      <c r="Y165" s="3">
        <v>4.2414523969999998</v>
      </c>
      <c r="Z165" s="7">
        <f t="shared" si="64"/>
        <v>0.84871611331792229</v>
      </c>
      <c r="AA165" s="8"/>
      <c r="AB165" s="14">
        <v>45941</v>
      </c>
      <c r="AC165" s="6">
        <v>0.58750000000000002</v>
      </c>
      <c r="AD165" s="3">
        <v>2.6627935909999998</v>
      </c>
      <c r="AE165" s="7">
        <f t="shared" si="65"/>
        <v>0.8234612989107073</v>
      </c>
      <c r="AF165" s="3">
        <v>3.651804636</v>
      </c>
      <c r="AG165" s="7">
        <f t="shared" si="66"/>
        <v>0.8340916301550434</v>
      </c>
      <c r="AH165" s="3">
        <v>3.8270608510000002</v>
      </c>
      <c r="AI165" s="7">
        <f t="shared" si="67"/>
        <v>0.84168572008800779</v>
      </c>
      <c r="AJ165" s="8"/>
      <c r="AK165" s="14">
        <v>45942</v>
      </c>
      <c r="AL165" s="6">
        <v>0.58750000000000002</v>
      </c>
      <c r="AM165" s="3">
        <v>3.0469833080000002</v>
      </c>
      <c r="AN165" s="7">
        <f t="shared" si="68"/>
        <v>0.94561002964332108</v>
      </c>
      <c r="AO165" s="3">
        <v>4.3573683949999999</v>
      </c>
      <c r="AP165" s="7">
        <f t="shared" si="69"/>
        <v>0.96887004394680309</v>
      </c>
      <c r="AQ165" s="3">
        <v>3.9438575779999998</v>
      </c>
      <c r="AR165" s="7">
        <f t="shared" si="70"/>
        <v>0.95653088439960987</v>
      </c>
      <c r="AS165" s="8"/>
      <c r="AT165" s="14">
        <v>45943</v>
      </c>
      <c r="AU165" s="6">
        <v>0.58750000000000002</v>
      </c>
      <c r="AV165" s="3">
        <v>2.6786841990000001</v>
      </c>
      <c r="AW165" s="7">
        <f t="shared" si="71"/>
        <v>0.99594763887646376</v>
      </c>
      <c r="AX165" s="3">
        <v>3.5661234890000002</v>
      </c>
      <c r="AY165" s="7">
        <f t="shared" si="72"/>
        <v>0.98435197753604553</v>
      </c>
      <c r="AZ165" s="3">
        <v>3.4517501629999998</v>
      </c>
      <c r="BA165" s="7">
        <f t="shared" si="73"/>
        <v>0.9964797522474097</v>
      </c>
      <c r="BB165" s="8"/>
      <c r="BC165" s="7">
        <f>AVERAGE(D165,F165,H165,M165,O165,Q165,V165,X165,Z165,AE165,AG165,AI165,AN165,AP165,AR165,AW165,AY165,BA165)</f>
        <v>0.92504503113471515</v>
      </c>
      <c r="BD165" s="7">
        <f>STDEV(D165,F165,H165,M165,O165,Q165,V165,X165,Z165,AE165,,AG165,AI165,AN165,AP165,AR165,AW165,AY165,BA165)</f>
        <v>0.21916885269974085</v>
      </c>
      <c r="BE165" s="7">
        <f>AVERAGE(D165,F165,H165,M165,O165,Q165)</f>
        <v>0.94030368190741009</v>
      </c>
      <c r="BF165" s="3">
        <f>STDEV(D165,F165,H165,M165,O165,Q165)</f>
        <v>2.5101231712041736E-2</v>
      </c>
      <c r="BJ165" s="3">
        <v>2329</v>
      </c>
      <c r="BK165" s="14">
        <v>45944</v>
      </c>
      <c r="BL165" s="6">
        <v>0.58750000000000002</v>
      </c>
      <c r="BM165" s="3">
        <v>2.8707242420000001</v>
      </c>
      <c r="BN165" s="3">
        <v>3.940669008</v>
      </c>
      <c r="BO165" s="3">
        <v>3.9479576029999999</v>
      </c>
      <c r="BP165" s="16">
        <f t="shared" si="74"/>
        <v>3.5864502843333335</v>
      </c>
      <c r="BQ165" s="3">
        <f t="shared" si="52"/>
        <v>0.94889674201035557</v>
      </c>
      <c r="BR165" s="3">
        <f t="shared" si="75"/>
        <v>0.61984764794251579</v>
      </c>
      <c r="BT165" s="3">
        <v>2329</v>
      </c>
      <c r="BU165" s="14">
        <v>45944</v>
      </c>
      <c r="BV165" s="6">
        <v>0.58750000000000002</v>
      </c>
      <c r="BW165" s="3">
        <v>2.8707242420000001</v>
      </c>
      <c r="BX165" s="7">
        <f t="shared" si="53"/>
        <v>0.90412175544947848</v>
      </c>
      <c r="BY165" s="3">
        <v>3.940669008</v>
      </c>
      <c r="BZ165" s="7">
        <f t="shared" si="54"/>
        <v>0.96590155939220013</v>
      </c>
      <c r="CA165" s="3">
        <v>3.9479576029999999</v>
      </c>
      <c r="CB165" s="7">
        <f t="shared" si="55"/>
        <v>0.93183267142492876</v>
      </c>
      <c r="CC165" s="8"/>
      <c r="CD165" s="7">
        <f t="shared" si="76"/>
        <v>0.93395199542220253</v>
      </c>
      <c r="CE165" s="3">
        <f t="shared" si="77"/>
        <v>3.0944380660377521E-2</v>
      </c>
    </row>
    <row r="166" spans="1:83" x14ac:dyDescent="0.25">
      <c r="A166" s="14">
        <v>45944</v>
      </c>
      <c r="B166" s="6">
        <v>0.58958333333333335</v>
      </c>
      <c r="C166" s="3">
        <v>2.8763921460000001</v>
      </c>
      <c r="D166" s="7">
        <f t="shared" si="56"/>
        <v>0.90600219845957586</v>
      </c>
      <c r="E166" s="3">
        <v>3.9336885000000001</v>
      </c>
      <c r="F166" s="7">
        <f t="shared" si="57"/>
        <v>0.96406792301261535</v>
      </c>
      <c r="G166" s="3">
        <v>3.9178088199999999</v>
      </c>
      <c r="H166" s="7">
        <f t="shared" si="58"/>
        <v>0.9244186712794904</v>
      </c>
      <c r="I166" s="8"/>
      <c r="J166" s="14">
        <v>45945</v>
      </c>
      <c r="K166" s="6">
        <v>0.58958333333333335</v>
      </c>
      <c r="L166" s="3">
        <v>2.2056350180000002</v>
      </c>
      <c r="M166" s="7">
        <f t="shared" si="59"/>
        <v>0.94186588493450007</v>
      </c>
      <c r="N166" s="3">
        <v>3.1765165870000001</v>
      </c>
      <c r="O166" s="7">
        <f t="shared" si="60"/>
        <v>0.95315567750036767</v>
      </c>
      <c r="P166" s="3">
        <v>2.938206278</v>
      </c>
      <c r="Q166" s="7">
        <f t="shared" si="61"/>
        <v>0.9093767773802931</v>
      </c>
      <c r="R166" s="8"/>
      <c r="S166" s="14">
        <v>45940</v>
      </c>
      <c r="T166" s="6">
        <v>0.58958333333333335</v>
      </c>
      <c r="U166" s="3">
        <v>2.847564523</v>
      </c>
      <c r="V166" s="7">
        <f t="shared" si="62"/>
        <v>0.89186171090444166</v>
      </c>
      <c r="W166" s="3">
        <v>3.7048439339999999</v>
      </c>
      <c r="X166" s="7">
        <f t="shared" si="63"/>
        <v>0.91648758415655962</v>
      </c>
      <c r="Y166" s="3">
        <v>4.1546288450000004</v>
      </c>
      <c r="Z166" s="7">
        <f t="shared" si="64"/>
        <v>0.83102437770631565</v>
      </c>
      <c r="AA166" s="8"/>
      <c r="AB166" s="14">
        <v>45941</v>
      </c>
      <c r="AC166" s="6">
        <v>0.58958333333333335</v>
      </c>
      <c r="AD166" s="3">
        <v>2.6444006940000002</v>
      </c>
      <c r="AE166" s="7">
        <f t="shared" si="65"/>
        <v>0.81754632903188507</v>
      </c>
      <c r="AF166" s="3">
        <v>3.6221559320000001</v>
      </c>
      <c r="AG166" s="7">
        <f t="shared" si="66"/>
        <v>0.8266708767696419</v>
      </c>
      <c r="AH166" s="3">
        <v>3.785160265</v>
      </c>
      <c r="AI166" s="7">
        <f t="shared" si="67"/>
        <v>0.83377585976025403</v>
      </c>
      <c r="AJ166" s="8"/>
      <c r="AK166" s="14">
        <v>45942</v>
      </c>
      <c r="AL166" s="6">
        <v>0.58958333333333335</v>
      </c>
      <c r="AM166" s="3">
        <v>3.0593261310000002</v>
      </c>
      <c r="AN166" s="7">
        <f t="shared" si="68"/>
        <v>0.94963259431054725</v>
      </c>
      <c r="AO166" s="3">
        <v>4.3505239380000003</v>
      </c>
      <c r="AP166" s="7">
        <f t="shared" si="69"/>
        <v>0.96725176079522257</v>
      </c>
      <c r="AQ166" s="3">
        <v>3.92922744</v>
      </c>
      <c r="AR166" s="7">
        <f t="shared" si="70"/>
        <v>0.95274029171244712</v>
      </c>
      <c r="AS166" s="8"/>
      <c r="AT166" s="14">
        <v>45943</v>
      </c>
      <c r="AU166" s="6">
        <v>0.58958333333333335</v>
      </c>
      <c r="AV166" s="3">
        <v>2.6587507000000001</v>
      </c>
      <c r="AW166" s="7">
        <f t="shared" si="71"/>
        <v>0.988152979727832</v>
      </c>
      <c r="AX166" s="3">
        <v>3.5370280919999999</v>
      </c>
      <c r="AY166" s="7">
        <f t="shared" si="72"/>
        <v>0.97571494711057372</v>
      </c>
      <c r="AZ166" s="3">
        <v>3.4284202970000002</v>
      </c>
      <c r="BA166" s="7">
        <f t="shared" si="73"/>
        <v>0.98918641695726728</v>
      </c>
      <c r="BB166" s="8"/>
      <c r="BC166" s="7">
        <f>AVERAGE(D166,F166,H166,M166,O166,Q166,V166,X166,Z166,AE166,AG166,AI166,AN166,AP166,AR166,AW166,AY166,BA166)</f>
        <v>0.91882960341721265</v>
      </c>
      <c r="BD166" s="7">
        <f>STDEV(D166,F166,H166,M166,O166,Q166,V166,X166,Z166,AE166,,AG166,AI166,AN166,AP166,AR166,AW166,AY166,BA166)</f>
        <v>0.21803640554697051</v>
      </c>
      <c r="BE166" s="7">
        <f>AVERAGE(D166,F166,H166,M166,O166,Q166)</f>
        <v>0.93314785542780709</v>
      </c>
      <c r="BF166" s="3">
        <f>STDEV(D166,F166,H166,M166,O166,Q166)</f>
        <v>2.3708720175028546E-2</v>
      </c>
      <c r="BJ166" s="3">
        <v>2330</v>
      </c>
      <c r="BK166" s="14">
        <v>45944</v>
      </c>
      <c r="BL166" s="6">
        <v>0.58958333333333335</v>
      </c>
      <c r="BM166" s="3">
        <v>2.8763921460000001</v>
      </c>
      <c r="BN166" s="3">
        <v>3.9336885000000001</v>
      </c>
      <c r="BO166" s="3">
        <v>3.9178088199999999</v>
      </c>
      <c r="BP166" s="16">
        <f t="shared" si="74"/>
        <v>3.5759631553333335</v>
      </c>
      <c r="BQ166" s="3">
        <f t="shared" si="52"/>
        <v>0.94590321233540076</v>
      </c>
      <c r="BR166" s="3">
        <f t="shared" si="75"/>
        <v>0.6058982908739452</v>
      </c>
      <c r="BT166" s="3">
        <v>2330</v>
      </c>
      <c r="BU166" s="14">
        <v>45944</v>
      </c>
      <c r="BV166" s="6">
        <v>0.58958333333333335</v>
      </c>
      <c r="BW166" s="3">
        <v>2.8763921460000001</v>
      </c>
      <c r="BX166" s="7">
        <f t="shared" si="53"/>
        <v>0.90600219845957586</v>
      </c>
      <c r="BY166" s="3">
        <v>3.9336885000000001</v>
      </c>
      <c r="BZ166" s="7">
        <f t="shared" si="54"/>
        <v>0.96406792301261535</v>
      </c>
      <c r="CA166" s="3">
        <v>3.9178088199999999</v>
      </c>
      <c r="CB166" s="7">
        <f t="shared" si="55"/>
        <v>0.9244186712794904</v>
      </c>
      <c r="CC166" s="8"/>
      <c r="CD166" s="7">
        <f t="shared" si="76"/>
        <v>0.93149626425056054</v>
      </c>
      <c r="CE166" s="3">
        <f t="shared" si="77"/>
        <v>2.967282146452321E-2</v>
      </c>
    </row>
    <row r="167" spans="1:83" x14ac:dyDescent="0.25">
      <c r="A167" s="14">
        <v>45944</v>
      </c>
      <c r="B167" s="6">
        <v>0.59166666666666667</v>
      </c>
      <c r="C167" s="3">
        <v>2.879871021</v>
      </c>
      <c r="D167" s="7">
        <f t="shared" si="56"/>
        <v>0.90715638635279916</v>
      </c>
      <c r="E167" s="3">
        <v>3.9145072980000002</v>
      </c>
      <c r="F167" s="7">
        <f t="shared" si="57"/>
        <v>0.95902941438382139</v>
      </c>
      <c r="G167" s="3">
        <v>3.8845041569999998</v>
      </c>
      <c r="H167" s="7">
        <f t="shared" si="58"/>
        <v>0.91622859686335978</v>
      </c>
      <c r="I167" s="8"/>
      <c r="J167" s="14">
        <v>45945</v>
      </c>
      <c r="K167" s="6">
        <v>0.59166666666666667</v>
      </c>
      <c r="L167" s="3">
        <v>2.168408908</v>
      </c>
      <c r="M167" s="7">
        <f t="shared" si="59"/>
        <v>0.9248682346164192</v>
      </c>
      <c r="N167" s="3">
        <v>3.141280332</v>
      </c>
      <c r="O167" s="7">
        <f t="shared" si="60"/>
        <v>0.94146220987597085</v>
      </c>
      <c r="P167" s="3">
        <v>2.8946044710000001</v>
      </c>
      <c r="Q167" s="7">
        <f t="shared" si="61"/>
        <v>0.89470441414355273</v>
      </c>
      <c r="R167" s="8"/>
      <c r="S167" s="14">
        <v>45940</v>
      </c>
      <c r="T167" s="6">
        <v>0.59166666666666667</v>
      </c>
      <c r="U167" s="3">
        <v>2.8707381390000002</v>
      </c>
      <c r="V167" s="7">
        <f t="shared" si="62"/>
        <v>0.8966239112540354</v>
      </c>
      <c r="W167" s="3">
        <v>3.6969080380000001</v>
      </c>
      <c r="X167" s="7">
        <f t="shared" si="63"/>
        <v>0.91434153002507623</v>
      </c>
      <c r="Y167" s="3">
        <v>4.0905881869999998</v>
      </c>
      <c r="Z167" s="7">
        <f t="shared" si="64"/>
        <v>0.81797503379408609</v>
      </c>
      <c r="AA167" s="8"/>
      <c r="AB167" s="14">
        <v>45941</v>
      </c>
      <c r="AC167" s="6">
        <v>0.59166666666666667</v>
      </c>
      <c r="AD167" s="3">
        <v>2.6330137539999998</v>
      </c>
      <c r="AE167" s="7">
        <f t="shared" si="65"/>
        <v>0.81388440415338648</v>
      </c>
      <c r="AF167" s="3">
        <v>3.6109278279999999</v>
      </c>
      <c r="AG167" s="7">
        <f t="shared" si="66"/>
        <v>0.82386060247334758</v>
      </c>
      <c r="AH167" s="3">
        <v>3.7436928059999999</v>
      </c>
      <c r="AI167" s="7">
        <f t="shared" si="67"/>
        <v>0.82594776378000068</v>
      </c>
      <c r="AJ167" s="8"/>
      <c r="AK167" s="14">
        <v>45942</v>
      </c>
      <c r="AL167" s="6">
        <v>0.59166666666666667</v>
      </c>
      <c r="AM167" s="3">
        <v>3.0678898499999998</v>
      </c>
      <c r="AN167" s="7">
        <f t="shared" si="68"/>
        <v>0.95242353714991657</v>
      </c>
      <c r="AO167" s="3">
        <v>4.347381843</v>
      </c>
      <c r="AP167" s="7">
        <f t="shared" si="69"/>
        <v>0.96650885315489909</v>
      </c>
      <c r="AQ167" s="3">
        <v>3.900886399</v>
      </c>
      <c r="AR167" s="7">
        <f t="shared" si="70"/>
        <v>0.94539727534710716</v>
      </c>
      <c r="AS167" s="8"/>
      <c r="AT167" s="14">
        <v>45943</v>
      </c>
      <c r="AU167" s="6">
        <v>0.59166666666666667</v>
      </c>
      <c r="AV167" s="3">
        <v>2.6277350529999999</v>
      </c>
      <c r="AW167" s="7">
        <f t="shared" si="71"/>
        <v>0.97602483320226285</v>
      </c>
      <c r="AX167" s="3">
        <v>3.5027277429999999</v>
      </c>
      <c r="AY167" s="7">
        <f t="shared" si="72"/>
        <v>0.96553281562368254</v>
      </c>
      <c r="AZ167" s="3">
        <v>3.4002217720000001</v>
      </c>
      <c r="BA167" s="7">
        <f t="shared" si="73"/>
        <v>0.98037105138626612</v>
      </c>
      <c r="BB167" s="8"/>
      <c r="BC167" s="7">
        <f>AVERAGE(D167,F167,H167,M167,O167,Q167,V167,X167,Z167,AE167,AG167,AI167,AN167,AP167,AR167,AW167,AY167,BA167)</f>
        <v>0.91235227042111056</v>
      </c>
      <c r="BD167" s="7">
        <f>STDEV(D167,F167,H167,M167,O167,Q167,V167,X167,Z167,AE167,,AG167,AI167,AN167,AP167,AR167,AW167,AY167,BA167)</f>
        <v>0.21646188719036497</v>
      </c>
      <c r="BE167" s="7">
        <f>AVERAGE(D167,F167,H167,M167,O167,Q167)</f>
        <v>0.92390820937265372</v>
      </c>
      <c r="BF167" s="3">
        <f>STDEV(D167,F167,H167,M167,O167,Q167)</f>
        <v>2.3388139310942583E-2</v>
      </c>
      <c r="BJ167" s="3">
        <v>2331</v>
      </c>
      <c r="BK167" s="14">
        <v>45944</v>
      </c>
      <c r="BL167" s="6">
        <v>0.59166666666666667</v>
      </c>
      <c r="BM167" s="3">
        <v>2.879871021</v>
      </c>
      <c r="BN167" s="3">
        <v>3.9145072980000002</v>
      </c>
      <c r="BO167" s="3">
        <v>3.8845041569999998</v>
      </c>
      <c r="BP167" s="16">
        <f t="shared" si="74"/>
        <v>3.5596274920000002</v>
      </c>
      <c r="BQ167" s="3">
        <f t="shared" si="52"/>
        <v>0.94124023041266447</v>
      </c>
      <c r="BR167" s="3">
        <f t="shared" si="75"/>
        <v>0.58887748472602286</v>
      </c>
      <c r="BT167" s="3">
        <v>2331</v>
      </c>
      <c r="BU167" s="14">
        <v>45944</v>
      </c>
      <c r="BV167" s="6">
        <v>0.59166666666666667</v>
      </c>
      <c r="BW167" s="3">
        <v>2.879871021</v>
      </c>
      <c r="BX167" s="7">
        <f t="shared" si="53"/>
        <v>0.90715638635279916</v>
      </c>
      <c r="BY167" s="3">
        <v>3.9145072980000002</v>
      </c>
      <c r="BZ167" s="7">
        <f t="shared" si="54"/>
        <v>0.95902941438382139</v>
      </c>
      <c r="CA167" s="3">
        <v>3.8845041569999998</v>
      </c>
      <c r="CB167" s="7">
        <f t="shared" si="55"/>
        <v>0.91622859686335978</v>
      </c>
      <c r="CC167" s="8"/>
      <c r="CD167" s="7">
        <f t="shared" si="76"/>
        <v>0.92747146586666007</v>
      </c>
      <c r="CE167" s="3">
        <f t="shared" si="77"/>
        <v>2.7703868625984947E-2</v>
      </c>
    </row>
    <row r="168" spans="1:83" x14ac:dyDescent="0.25">
      <c r="A168" s="14">
        <v>45944</v>
      </c>
      <c r="B168" s="6">
        <v>0.59375</v>
      </c>
      <c r="C168" s="3">
        <v>2.887665873</v>
      </c>
      <c r="D168" s="7">
        <f t="shared" si="56"/>
        <v>0.90974248783901757</v>
      </c>
      <c r="E168" s="3">
        <v>3.8999745379999999</v>
      </c>
      <c r="F168" s="7">
        <f t="shared" si="57"/>
        <v>0.95521195619427757</v>
      </c>
      <c r="G168" s="3">
        <v>3.8550968970000001</v>
      </c>
      <c r="H168" s="7">
        <f t="shared" si="58"/>
        <v>0.90899694741611881</v>
      </c>
      <c r="I168" s="8"/>
      <c r="J168" s="14">
        <v>45945</v>
      </c>
      <c r="K168" s="6">
        <v>0.59375</v>
      </c>
      <c r="L168" s="3">
        <v>2.139631719</v>
      </c>
      <c r="M168" s="7">
        <f t="shared" si="59"/>
        <v>0.91172840894676643</v>
      </c>
      <c r="N168" s="3">
        <v>3.0969740130000001</v>
      </c>
      <c r="O168" s="7">
        <f t="shared" si="60"/>
        <v>0.92675876006887026</v>
      </c>
      <c r="P168" s="3">
        <v>2.8471727609999999</v>
      </c>
      <c r="Q168" s="7">
        <f t="shared" si="61"/>
        <v>0.87874325734884162</v>
      </c>
      <c r="R168" s="8"/>
      <c r="S168" s="14">
        <v>45940</v>
      </c>
      <c r="T168" s="6">
        <v>0.59375</v>
      </c>
      <c r="U168" s="3">
        <v>2.8974380790000001</v>
      </c>
      <c r="V168" s="7">
        <f t="shared" si="62"/>
        <v>0.90211077457317068</v>
      </c>
      <c r="W168" s="3">
        <v>3.6948858850000001</v>
      </c>
      <c r="X168" s="7">
        <f t="shared" si="63"/>
        <v>0.91379469198685825</v>
      </c>
      <c r="Y168" s="3">
        <v>4.0194110060000003</v>
      </c>
      <c r="Z168" s="7">
        <f t="shared" si="64"/>
        <v>0.80347150521428934</v>
      </c>
      <c r="AA168" s="8"/>
      <c r="AB168" s="14">
        <v>45941</v>
      </c>
      <c r="AC168" s="6">
        <v>0.59375</v>
      </c>
      <c r="AD168" s="3">
        <v>2.6267081999999999</v>
      </c>
      <c r="AE168" s="7">
        <f t="shared" si="65"/>
        <v>0.81185660168272145</v>
      </c>
      <c r="AF168" s="3">
        <v>3.599031557</v>
      </c>
      <c r="AG168" s="7">
        <f t="shared" si="66"/>
        <v>0.8208830931259945</v>
      </c>
      <c r="AH168" s="3">
        <v>3.7038104340000002</v>
      </c>
      <c r="AI168" s="7">
        <f t="shared" si="67"/>
        <v>0.81841889551883806</v>
      </c>
      <c r="AJ168" s="8"/>
      <c r="AK168" s="14">
        <v>45942</v>
      </c>
      <c r="AL168" s="6">
        <v>0.59375</v>
      </c>
      <c r="AM168" s="3">
        <v>3.0791188759999999</v>
      </c>
      <c r="AN168" s="7">
        <f t="shared" si="68"/>
        <v>0.95608311188698958</v>
      </c>
      <c r="AO168" s="3">
        <v>4.3388698960000003</v>
      </c>
      <c r="AP168" s="7">
        <f t="shared" si="69"/>
        <v>0.96449631360395349</v>
      </c>
      <c r="AQ168" s="3">
        <v>3.8958995289999998</v>
      </c>
      <c r="AR168" s="7">
        <f t="shared" si="70"/>
        <v>0.94410520325907687</v>
      </c>
      <c r="AS168" s="8"/>
      <c r="AT168" s="14">
        <v>45943</v>
      </c>
      <c r="AU168" s="6">
        <v>0.59375</v>
      </c>
      <c r="AV168" s="3">
        <v>2.6024902449999998</v>
      </c>
      <c r="AW168" s="7">
        <f t="shared" si="71"/>
        <v>0.96615327609968626</v>
      </c>
      <c r="AX168" s="3">
        <v>3.4639030239999999</v>
      </c>
      <c r="AY168" s="7">
        <f t="shared" si="72"/>
        <v>0.95400761528826894</v>
      </c>
      <c r="AZ168" s="3">
        <v>3.37206311</v>
      </c>
      <c r="BA168" s="7">
        <f t="shared" si="73"/>
        <v>0.9715681477053022</v>
      </c>
      <c r="BB168" s="8"/>
      <c r="BC168" s="7">
        <f>AVERAGE(D168,F168,H168,M168,O168,Q168,V168,X168,Z168,AE168,AG168,AI168,AN168,AP168,AR168,AW168,AY168,BA168)</f>
        <v>0.90656283598661369</v>
      </c>
      <c r="BD168" s="7">
        <f>STDEV(D168,F168,H168,M168,O168,Q168,V168,X168,Z168,AE168,,AG168,AI168,AN168,AP168,AR168,AW168,AY168,BA168)</f>
        <v>0.2152798084124484</v>
      </c>
      <c r="BE168" s="7">
        <f>AVERAGE(D168,F168,H168,M168,O168,Q168)</f>
        <v>0.91519696963564867</v>
      </c>
      <c r="BF168" s="3">
        <f>STDEV(D168,F168,H168,M168,O168,Q168)</f>
        <v>2.5075764583530433E-2</v>
      </c>
      <c r="BJ168" s="3">
        <v>2332</v>
      </c>
      <c r="BK168" s="14">
        <v>45944</v>
      </c>
      <c r="BL168" s="6">
        <v>0.59375</v>
      </c>
      <c r="BM168" s="3">
        <v>2.887665873</v>
      </c>
      <c r="BN168" s="3">
        <v>3.8999745379999999</v>
      </c>
      <c r="BO168" s="3">
        <v>3.8550968970000001</v>
      </c>
      <c r="BP168" s="16">
        <f t="shared" si="74"/>
        <v>3.547579102666667</v>
      </c>
      <c r="BQ168" s="3">
        <f t="shared" si="52"/>
        <v>0.93780104214629123</v>
      </c>
      <c r="BR168" s="3">
        <f t="shared" si="75"/>
        <v>0.57194195831591443</v>
      </c>
      <c r="BT168" s="3">
        <v>2332</v>
      </c>
      <c r="BU168" s="14">
        <v>45944</v>
      </c>
      <c r="BV168" s="6">
        <v>0.59375</v>
      </c>
      <c r="BW168" s="3">
        <v>2.887665873</v>
      </c>
      <c r="BX168" s="7">
        <f t="shared" si="53"/>
        <v>0.90974248783901757</v>
      </c>
      <c r="BY168" s="3">
        <v>3.8999745379999999</v>
      </c>
      <c r="BZ168" s="7">
        <f t="shared" si="54"/>
        <v>0.95521195619427757</v>
      </c>
      <c r="CA168" s="3">
        <v>3.8550968970000001</v>
      </c>
      <c r="CB168" s="7">
        <f t="shared" si="55"/>
        <v>0.90899694741611881</v>
      </c>
      <c r="CC168" s="8"/>
      <c r="CD168" s="7">
        <f t="shared" si="76"/>
        <v>0.9246504638164712</v>
      </c>
      <c r="CE168" s="3">
        <f t="shared" si="77"/>
        <v>2.6469653754810928E-2</v>
      </c>
    </row>
    <row r="169" spans="1:83" x14ac:dyDescent="0.25">
      <c r="A169" s="14">
        <v>45944</v>
      </c>
      <c r="B169" s="6">
        <v>0.59583333333333333</v>
      </c>
      <c r="C169" s="3">
        <v>2.8895541210000002</v>
      </c>
      <c r="D169" s="7">
        <f t="shared" si="56"/>
        <v>0.91036895271085205</v>
      </c>
      <c r="E169" s="3">
        <v>3.8787679910000001</v>
      </c>
      <c r="F169" s="7">
        <f t="shared" si="57"/>
        <v>0.9496414309453165</v>
      </c>
      <c r="G169" s="3">
        <v>3.8245868340000002</v>
      </c>
      <c r="H169" s="7">
        <f t="shared" si="58"/>
        <v>0.9014941035527585</v>
      </c>
      <c r="I169" s="8"/>
      <c r="J169" s="14">
        <v>45945</v>
      </c>
      <c r="K169" s="6">
        <v>0.59583333333333333</v>
      </c>
      <c r="L169" s="3">
        <v>2.108937252</v>
      </c>
      <c r="M169" s="7">
        <f t="shared" si="59"/>
        <v>0.8977131434042247</v>
      </c>
      <c r="N169" s="3">
        <v>3.0507222330000001</v>
      </c>
      <c r="O169" s="7">
        <f t="shared" si="60"/>
        <v>0.91140969155972462</v>
      </c>
      <c r="P169" s="3">
        <v>2.8003932950000001</v>
      </c>
      <c r="Q169" s="7">
        <f t="shared" si="61"/>
        <v>0.86300158597332399</v>
      </c>
      <c r="R169" s="8"/>
      <c r="S169" s="14">
        <v>45940</v>
      </c>
      <c r="T169" s="6">
        <v>0.59583333333333333</v>
      </c>
      <c r="U169" s="3">
        <v>2.911947268</v>
      </c>
      <c r="V169" s="7">
        <f t="shared" si="62"/>
        <v>0.90509242685083513</v>
      </c>
      <c r="W169" s="3">
        <v>3.6840865740000002</v>
      </c>
      <c r="X169" s="7">
        <f t="shared" si="63"/>
        <v>0.91087430265858016</v>
      </c>
      <c r="Y169" s="3">
        <v>3.960684171</v>
      </c>
      <c r="Z169" s="7">
        <f t="shared" si="64"/>
        <v>0.79150494067974386</v>
      </c>
      <c r="AA169" s="8"/>
      <c r="AB169" s="14">
        <v>45941</v>
      </c>
      <c r="AC169" s="6">
        <v>0.59583333333333333</v>
      </c>
      <c r="AD169" s="3">
        <v>2.619538479</v>
      </c>
      <c r="AE169" s="7">
        <f t="shared" si="65"/>
        <v>0.80955089183426421</v>
      </c>
      <c r="AF169" s="3">
        <v>3.582593804</v>
      </c>
      <c r="AG169" s="7">
        <f t="shared" si="66"/>
        <v>0.81676889942555009</v>
      </c>
      <c r="AH169" s="3">
        <v>3.6673661829999999</v>
      </c>
      <c r="AI169" s="7">
        <f t="shared" si="67"/>
        <v>0.81153906488449779</v>
      </c>
      <c r="AJ169" s="8"/>
      <c r="AK169" s="14">
        <v>45942</v>
      </c>
      <c r="AL169" s="6">
        <v>0.59583333333333333</v>
      </c>
      <c r="AM169" s="3">
        <v>3.100703518</v>
      </c>
      <c r="AN169" s="7">
        <f t="shared" si="68"/>
        <v>0.96311761430705412</v>
      </c>
      <c r="AO169" s="3">
        <v>4.3310666930000004</v>
      </c>
      <c r="AP169" s="7">
        <f t="shared" si="69"/>
        <v>0.96265134738628821</v>
      </c>
      <c r="AQ169" s="3">
        <v>3.8850771210000001</v>
      </c>
      <c r="AR169" s="7">
        <f t="shared" si="70"/>
        <v>0.9413011736168212</v>
      </c>
      <c r="AS169" s="8"/>
      <c r="AT169" s="14">
        <v>45943</v>
      </c>
      <c r="AU169" s="6">
        <v>0.59583333333333333</v>
      </c>
      <c r="AV169" s="3">
        <v>2.5618055019999999</v>
      </c>
      <c r="AW169" s="7">
        <f t="shared" si="71"/>
        <v>0.95024419238916036</v>
      </c>
      <c r="AX169" s="3">
        <v>3.4148619099999999</v>
      </c>
      <c r="AY169" s="7">
        <f t="shared" si="72"/>
        <v>0.93944965638786182</v>
      </c>
      <c r="AZ169" s="3">
        <v>3.3391356050000001</v>
      </c>
      <c r="BA169" s="7">
        <f t="shared" si="73"/>
        <v>0.9612744180185202</v>
      </c>
      <c r="BB169" s="8"/>
      <c r="BC169" s="7">
        <f>AVERAGE(D169,F169,H169,M169,O169,Q169,V169,X169,Z169,AE169,AG169,AI169,AN169,AP169,AR169,AW169,AY169,BA169)</f>
        <v>0.89983321314363218</v>
      </c>
      <c r="BD169" s="7">
        <f>STDEV(D169,F169,H169,M169,O169,Q169,V169,X169,Z169,AE169,,AG169,AI169,AN169,AP169,AR169,AW169,AY169,BA169)</f>
        <v>0.21388744695363709</v>
      </c>
      <c r="BE169" s="7">
        <f>AVERAGE(D169,F169,H169,M169,O169,Q169)</f>
        <v>0.90560481802436676</v>
      </c>
      <c r="BF169" s="3">
        <f>STDEV(D169,F169,H169,M169,O169,Q169)</f>
        <v>2.7892037202736947E-2</v>
      </c>
      <c r="BJ169" s="3">
        <v>2333</v>
      </c>
      <c r="BK169" s="14">
        <v>45944</v>
      </c>
      <c r="BL169" s="6">
        <v>0.59583333333333333</v>
      </c>
      <c r="BM169" s="3">
        <v>2.8895541210000002</v>
      </c>
      <c r="BN169" s="3">
        <v>3.8787679910000001</v>
      </c>
      <c r="BO169" s="3">
        <v>3.8245868340000002</v>
      </c>
      <c r="BP169" s="16">
        <f t="shared" si="74"/>
        <v>3.5309696486666664</v>
      </c>
      <c r="BQ169" s="3">
        <f t="shared" si="52"/>
        <v>0.93305990723379062</v>
      </c>
      <c r="BR169" s="3">
        <f t="shared" si="75"/>
        <v>0.55614234580042465</v>
      </c>
      <c r="BT169" s="3">
        <v>2333</v>
      </c>
      <c r="BU169" s="14">
        <v>45944</v>
      </c>
      <c r="BV169" s="6">
        <v>0.59583333333333333</v>
      </c>
      <c r="BW169" s="3">
        <v>2.8895541210000002</v>
      </c>
      <c r="BX169" s="7">
        <f t="shared" si="53"/>
        <v>0.91036895271085205</v>
      </c>
      <c r="BY169" s="3">
        <v>3.8787679910000001</v>
      </c>
      <c r="BZ169" s="7">
        <f t="shared" si="54"/>
        <v>0.9496414309453165</v>
      </c>
      <c r="CA169" s="3">
        <v>3.8245868340000002</v>
      </c>
      <c r="CB169" s="7">
        <f t="shared" si="55"/>
        <v>0.9014941035527585</v>
      </c>
      <c r="CC169" s="8"/>
      <c r="CD169" s="7">
        <f t="shared" si="76"/>
        <v>0.92050149573630902</v>
      </c>
      <c r="CE169" s="3">
        <f t="shared" si="77"/>
        <v>2.5623087340982037E-2</v>
      </c>
    </row>
    <row r="170" spans="1:83" x14ac:dyDescent="0.25">
      <c r="A170" s="14">
        <v>45944</v>
      </c>
      <c r="B170" s="6">
        <v>0.59791666666666665</v>
      </c>
      <c r="C170" s="3">
        <v>2.898163974</v>
      </c>
      <c r="D170" s="7">
        <f t="shared" si="56"/>
        <v>0.91322544743832368</v>
      </c>
      <c r="E170" s="3">
        <v>3.8656421929999998</v>
      </c>
      <c r="F170" s="7">
        <f t="shared" si="57"/>
        <v>0.94619355283617568</v>
      </c>
      <c r="G170" s="3">
        <v>3.7870254249999999</v>
      </c>
      <c r="H170" s="7">
        <f t="shared" si="58"/>
        <v>0.892257236784741</v>
      </c>
      <c r="I170" s="8"/>
      <c r="J170" s="14">
        <v>45945</v>
      </c>
      <c r="K170" s="6">
        <v>0.59791666666666665</v>
      </c>
      <c r="L170" s="3">
        <v>2.0771380939999999</v>
      </c>
      <c r="M170" s="7">
        <f t="shared" si="59"/>
        <v>0.88319346976404578</v>
      </c>
      <c r="N170" s="3">
        <v>3.0014676969999998</v>
      </c>
      <c r="O170" s="7">
        <f t="shared" si="60"/>
        <v>0.89506413150884268</v>
      </c>
      <c r="P170" s="3">
        <v>2.751103096</v>
      </c>
      <c r="Q170" s="7">
        <f t="shared" si="61"/>
        <v>0.84641503249082228</v>
      </c>
      <c r="R170" s="8"/>
      <c r="S170" s="14">
        <v>45940</v>
      </c>
      <c r="T170" s="6">
        <v>0.59791666666666665</v>
      </c>
      <c r="U170" s="3">
        <v>2.9323315189999999</v>
      </c>
      <c r="V170" s="7">
        <f t="shared" si="62"/>
        <v>0.90928141001334228</v>
      </c>
      <c r="W170" s="3">
        <v>3.6720170310000002</v>
      </c>
      <c r="X170" s="7">
        <f t="shared" si="63"/>
        <v>0.90761041252944197</v>
      </c>
      <c r="Y170" s="3">
        <v>3.8990166290000001</v>
      </c>
      <c r="Z170" s="7">
        <f t="shared" si="64"/>
        <v>0.77893915842654082</v>
      </c>
      <c r="AA170" s="8"/>
      <c r="AB170" s="14">
        <v>45941</v>
      </c>
      <c r="AC170" s="6">
        <v>0.59791666666666665</v>
      </c>
      <c r="AD170" s="3">
        <v>2.6072739</v>
      </c>
      <c r="AE170" s="7">
        <f t="shared" si="65"/>
        <v>0.80560672711886139</v>
      </c>
      <c r="AF170" s="3">
        <v>3.5758715520000002</v>
      </c>
      <c r="AG170" s="7">
        <f t="shared" si="66"/>
        <v>0.81508639167456975</v>
      </c>
      <c r="AH170" s="3">
        <v>3.6275369940000002</v>
      </c>
      <c r="AI170" s="7">
        <f t="shared" si="67"/>
        <v>0.80402023634215447</v>
      </c>
      <c r="AJ170" s="8"/>
      <c r="AK170" s="14">
        <v>45942</v>
      </c>
      <c r="AL170" s="6">
        <v>0.59791666666666665</v>
      </c>
      <c r="AM170" s="3">
        <v>3.1041114959999998</v>
      </c>
      <c r="AN170" s="7">
        <f t="shared" si="68"/>
        <v>0.96422828500933044</v>
      </c>
      <c r="AO170" s="3">
        <v>4.322845772</v>
      </c>
      <c r="AP170" s="7">
        <f t="shared" si="69"/>
        <v>0.9607076171612644</v>
      </c>
      <c r="AQ170" s="3">
        <v>3.8454179979999998</v>
      </c>
      <c r="AR170" s="7">
        <f t="shared" si="70"/>
        <v>0.9310257010530566</v>
      </c>
      <c r="AS170" s="8"/>
      <c r="AT170" s="14">
        <v>45943</v>
      </c>
      <c r="AU170" s="6">
        <v>0.59791666666666665</v>
      </c>
      <c r="AV170" s="3">
        <v>2.530116832</v>
      </c>
      <c r="AW170" s="7">
        <f t="shared" si="71"/>
        <v>0.93785287155163588</v>
      </c>
      <c r="AX170" s="3">
        <v>3.3684243</v>
      </c>
      <c r="AY170" s="7">
        <f t="shared" si="72"/>
        <v>0.92566455318214891</v>
      </c>
      <c r="AZ170" s="3">
        <v>3.2876927600000001</v>
      </c>
      <c r="BA170" s="7">
        <f t="shared" si="73"/>
        <v>0.94519246037402127</v>
      </c>
      <c r="BB170" s="8"/>
      <c r="BC170" s="7">
        <f>AVERAGE(D170,F170,H170,M170,O170,Q170,V170,X170,Z170,AE170,AG170,AI170,AN170,AP170,AR170,AW170,AY170,BA170)</f>
        <v>0.89230914973662878</v>
      </c>
      <c r="BD170" s="7">
        <f>STDEV(D170,F170,H170,M170,O170,Q170,V170,X170,Z170,AE170,,AG170,AI170,AN170,AP170,AR170,AW170,AY170,BA170)</f>
        <v>0.21237168568008985</v>
      </c>
      <c r="BE170" s="7">
        <f>AVERAGE(D170,F170,H170,M170,O170,Q170)</f>
        <v>0.89605814513715842</v>
      </c>
      <c r="BF170" s="3">
        <f>STDEV(D170,F170,H170,M170,O170,Q170)</f>
        <v>3.302619822660615E-2</v>
      </c>
      <c r="BJ170" s="3">
        <v>2334</v>
      </c>
      <c r="BK170" s="14">
        <v>45944</v>
      </c>
      <c r="BL170" s="6">
        <v>0.59791666666666665</v>
      </c>
      <c r="BM170" s="3">
        <v>2.898163974</v>
      </c>
      <c r="BN170" s="3">
        <v>3.8656421929999998</v>
      </c>
      <c r="BO170" s="3">
        <v>3.7870254249999999</v>
      </c>
      <c r="BP170" s="16">
        <f t="shared" si="74"/>
        <v>3.5169438639999999</v>
      </c>
      <c r="BQ170" s="3">
        <f t="shared" si="52"/>
        <v>0.92905627548536907</v>
      </c>
      <c r="BR170" s="3">
        <f t="shared" si="75"/>
        <v>0.53731886552958563</v>
      </c>
      <c r="BT170" s="3">
        <v>2334</v>
      </c>
      <c r="BU170" s="14">
        <v>45944</v>
      </c>
      <c r="BV170" s="6">
        <v>0.59791666666666665</v>
      </c>
      <c r="BW170" s="3">
        <v>2.898163974</v>
      </c>
      <c r="BX170" s="7">
        <f t="shared" si="53"/>
        <v>0.91322544743832368</v>
      </c>
      <c r="BY170" s="3">
        <v>3.8656421929999998</v>
      </c>
      <c r="BZ170" s="7">
        <f t="shared" si="54"/>
        <v>0.94619355283617568</v>
      </c>
      <c r="CA170" s="3">
        <v>3.7870254249999999</v>
      </c>
      <c r="CB170" s="7">
        <f t="shared" si="55"/>
        <v>0.892257236784741</v>
      </c>
      <c r="CC170" s="8"/>
      <c r="CD170" s="7">
        <f t="shared" si="76"/>
        <v>0.91722541235308019</v>
      </c>
      <c r="CE170" s="3">
        <f t="shared" si="77"/>
        <v>2.7189728516289459E-2</v>
      </c>
    </row>
    <row r="171" spans="1:83" x14ac:dyDescent="0.25">
      <c r="A171" s="14">
        <v>45944</v>
      </c>
      <c r="B171" s="6">
        <v>0.6</v>
      </c>
      <c r="C171" s="3">
        <v>2.9187288530000002</v>
      </c>
      <c r="D171" s="7">
        <f t="shared" si="56"/>
        <v>0.92004826641497661</v>
      </c>
      <c r="E171" s="3">
        <v>3.8460959749999999</v>
      </c>
      <c r="F171" s="7">
        <f t="shared" si="57"/>
        <v>0.94105916198552475</v>
      </c>
      <c r="G171" s="3">
        <v>3.7518764820000001</v>
      </c>
      <c r="H171" s="7">
        <f t="shared" si="58"/>
        <v>0.8836136285663263</v>
      </c>
      <c r="I171" s="8"/>
      <c r="J171" s="14">
        <v>45945</v>
      </c>
      <c r="K171" s="6">
        <v>0.6</v>
      </c>
      <c r="L171" s="3">
        <v>2.0413781659999999</v>
      </c>
      <c r="M171" s="7">
        <f t="shared" si="59"/>
        <v>0.86686528635880289</v>
      </c>
      <c r="N171" s="3">
        <v>2.955252588</v>
      </c>
      <c r="O171" s="7">
        <f t="shared" si="60"/>
        <v>0.87972723260033303</v>
      </c>
      <c r="P171" s="3">
        <v>2.7027969170000001</v>
      </c>
      <c r="Q171" s="7">
        <f t="shared" si="61"/>
        <v>0.83015960975416825</v>
      </c>
      <c r="R171" s="8"/>
      <c r="S171" s="14">
        <v>45940</v>
      </c>
      <c r="T171" s="6">
        <v>0.6</v>
      </c>
      <c r="U171" s="3">
        <v>2.966206305</v>
      </c>
      <c r="V171" s="7">
        <f t="shared" si="62"/>
        <v>0.91624271107794997</v>
      </c>
      <c r="W171" s="3">
        <v>3.6650553850000001</v>
      </c>
      <c r="X171" s="7">
        <f t="shared" si="63"/>
        <v>0.90572781865973573</v>
      </c>
      <c r="Y171" s="3">
        <v>3.8460551180000002</v>
      </c>
      <c r="Z171" s="7">
        <f t="shared" si="64"/>
        <v>0.76814737407057243</v>
      </c>
      <c r="AA171" s="8"/>
      <c r="AB171" s="14">
        <v>45941</v>
      </c>
      <c r="AC171" s="6">
        <v>0.6</v>
      </c>
      <c r="AD171" s="3">
        <v>2.607214629</v>
      </c>
      <c r="AE171" s="7">
        <f t="shared" si="65"/>
        <v>0.80558766616398914</v>
      </c>
      <c r="AF171" s="3">
        <v>3.5663286329999999</v>
      </c>
      <c r="AG171" s="7">
        <f t="shared" si="66"/>
        <v>0.81269790115316742</v>
      </c>
      <c r="AH171" s="3">
        <v>3.593040539</v>
      </c>
      <c r="AI171" s="7">
        <f t="shared" si="67"/>
        <v>0.79750810448670395</v>
      </c>
      <c r="AJ171" s="8"/>
      <c r="AK171" s="14">
        <v>45942</v>
      </c>
      <c r="AL171" s="6">
        <v>0.6</v>
      </c>
      <c r="AM171" s="3">
        <v>3.1219510260000001</v>
      </c>
      <c r="AN171" s="7">
        <f t="shared" si="68"/>
        <v>0.97004224370078407</v>
      </c>
      <c r="AO171" s="3">
        <v>4.3134206669999999</v>
      </c>
      <c r="AP171" s="7">
        <f t="shared" si="69"/>
        <v>0.95847917323600074</v>
      </c>
      <c r="AQ171" s="3">
        <v>3.819620037</v>
      </c>
      <c r="AR171" s="7">
        <f t="shared" si="70"/>
        <v>0.92434158349310525</v>
      </c>
      <c r="AS171" s="8"/>
      <c r="AT171" s="14">
        <v>45943</v>
      </c>
      <c r="AU171" s="6">
        <v>0.6</v>
      </c>
      <c r="AV171" s="3">
        <v>2.4895156799999998</v>
      </c>
      <c r="AW171" s="7">
        <f t="shared" si="71"/>
        <v>0.92197647469417543</v>
      </c>
      <c r="AX171" s="3">
        <v>3.3184461440000002</v>
      </c>
      <c r="AY171" s="7">
        <f t="shared" si="72"/>
        <v>0.91082843137288227</v>
      </c>
      <c r="AZ171" s="3">
        <v>3.2338891240000001</v>
      </c>
      <c r="BA171" s="7">
        <f t="shared" si="73"/>
        <v>0.92837247704549353</v>
      </c>
      <c r="BB171" s="8"/>
      <c r="BC171" s="7">
        <f>AVERAGE(D171,F171,H171,M171,O171,Q171,V171,X171,Z171,AE171,AG171,AI171,AN171,AP171,AR171,AW171,AY171,BA171)</f>
        <v>0.88563473026859407</v>
      </c>
      <c r="BD171" s="7">
        <f>STDEV(D171,F171,H171,M171,O171,Q171,V171,X171,Z171,AE171,,AG171,AI171,AN171,AP171,AR171,AW171,AY171,BA171)</f>
        <v>0.21123195203453562</v>
      </c>
      <c r="BE171" s="7">
        <f>AVERAGE(D171,F171,H171,M171,O171,Q171)</f>
        <v>0.88691219761335527</v>
      </c>
      <c r="BF171" s="3">
        <f>STDEV(D171,F171,H171,M171,O171,Q171)</f>
        <v>3.9281374634566407E-2</v>
      </c>
      <c r="BJ171" s="3">
        <v>2335</v>
      </c>
      <c r="BK171" s="14">
        <v>45944</v>
      </c>
      <c r="BL171" s="6">
        <v>0.6</v>
      </c>
      <c r="BM171" s="3">
        <v>2.9187288530000002</v>
      </c>
      <c r="BN171" s="3">
        <v>3.8460959749999999</v>
      </c>
      <c r="BO171" s="3">
        <v>3.7518764820000001</v>
      </c>
      <c r="BP171" s="16">
        <f t="shared" si="74"/>
        <v>3.5055671033333335</v>
      </c>
      <c r="BQ171" s="3">
        <f t="shared" si="52"/>
        <v>0.92580880225789908</v>
      </c>
      <c r="BR171" s="3">
        <f t="shared" si="75"/>
        <v>0.51039560857829458</v>
      </c>
      <c r="BT171" s="3">
        <v>2335</v>
      </c>
      <c r="BU171" s="14">
        <v>45944</v>
      </c>
      <c r="BV171" s="6">
        <v>0.6</v>
      </c>
      <c r="BW171" s="3">
        <v>2.9187288530000002</v>
      </c>
      <c r="BX171" s="7">
        <f t="shared" si="53"/>
        <v>0.92004826641497661</v>
      </c>
      <c r="BY171" s="3">
        <v>3.8460959749999999</v>
      </c>
      <c r="BZ171" s="7">
        <f t="shared" si="54"/>
        <v>0.94105916198552475</v>
      </c>
      <c r="CA171" s="3">
        <v>3.7518764820000001</v>
      </c>
      <c r="CB171" s="7">
        <f t="shared" si="55"/>
        <v>0.8836136285663263</v>
      </c>
      <c r="CC171" s="8"/>
      <c r="CD171" s="7">
        <f t="shared" si="76"/>
        <v>0.91490701898894267</v>
      </c>
      <c r="CE171" s="3">
        <f t="shared" si="77"/>
        <v>2.9065815768284188E-2</v>
      </c>
    </row>
    <row r="172" spans="1:83" x14ac:dyDescent="0.25">
      <c r="A172" s="14">
        <v>45944</v>
      </c>
      <c r="B172" s="6">
        <v>0.6020833333333333</v>
      </c>
      <c r="C172" s="3">
        <v>2.941454453</v>
      </c>
      <c r="D172" s="7">
        <f t="shared" si="56"/>
        <v>0.92758794875085726</v>
      </c>
      <c r="E172" s="3">
        <v>3.8450006700000001</v>
      </c>
      <c r="F172" s="7">
        <f t="shared" si="57"/>
        <v>0.94077144781132127</v>
      </c>
      <c r="G172" s="3">
        <v>3.7104785570000001</v>
      </c>
      <c r="H172" s="7">
        <f t="shared" si="58"/>
        <v>0.87343330977963285</v>
      </c>
      <c r="I172" s="8"/>
      <c r="J172" s="14">
        <v>45945</v>
      </c>
      <c r="K172" s="6">
        <v>0.6020833333333333</v>
      </c>
      <c r="L172" s="3">
        <v>2.0023160720000002</v>
      </c>
      <c r="M172" s="7">
        <f t="shared" si="59"/>
        <v>0.84902931546353622</v>
      </c>
      <c r="N172" s="3">
        <v>2.9028398339999999</v>
      </c>
      <c r="O172" s="7">
        <f t="shared" si="60"/>
        <v>0.86233358954704953</v>
      </c>
      <c r="P172" s="3">
        <v>2.6467707950000001</v>
      </c>
      <c r="Q172" s="7">
        <f t="shared" si="61"/>
        <v>0.81130636331119554</v>
      </c>
      <c r="R172" s="8"/>
      <c r="S172" s="14">
        <v>45940</v>
      </c>
      <c r="T172" s="6">
        <v>0.6020833333333333</v>
      </c>
      <c r="U172" s="3">
        <v>3.0059134539999999</v>
      </c>
      <c r="V172" s="7">
        <f t="shared" si="62"/>
        <v>0.92440256834188184</v>
      </c>
      <c r="W172" s="3">
        <v>3.6632871919999999</v>
      </c>
      <c r="X172" s="7">
        <f t="shared" si="63"/>
        <v>0.90524965741708452</v>
      </c>
      <c r="Y172" s="3">
        <v>3.7293189789999999</v>
      </c>
      <c r="Z172" s="7">
        <f t="shared" si="64"/>
        <v>0.74436045381755411</v>
      </c>
      <c r="AA172" s="8"/>
      <c r="AB172" s="14">
        <v>45941</v>
      </c>
      <c r="AC172" s="6">
        <v>0.6020833333333333</v>
      </c>
      <c r="AD172" s="3">
        <v>2.6168515710000002</v>
      </c>
      <c r="AE172" s="7">
        <f t="shared" si="65"/>
        <v>0.8086868093633427</v>
      </c>
      <c r="AF172" s="3">
        <v>3.5468070850000002</v>
      </c>
      <c r="AG172" s="7">
        <f t="shared" si="66"/>
        <v>0.80781186655923465</v>
      </c>
      <c r="AH172" s="3">
        <v>3.564346596</v>
      </c>
      <c r="AI172" s="7">
        <f t="shared" si="67"/>
        <v>0.79209135252570451</v>
      </c>
      <c r="AJ172" s="8"/>
      <c r="AK172" s="14">
        <v>45942</v>
      </c>
      <c r="AL172" s="6">
        <v>0.6020833333333333</v>
      </c>
      <c r="AM172" s="3">
        <v>3.1367987579999999</v>
      </c>
      <c r="AN172" s="7">
        <f t="shared" si="68"/>
        <v>0.9748811660552279</v>
      </c>
      <c r="AO172" s="3">
        <v>4.3089623320000001</v>
      </c>
      <c r="AP172" s="7">
        <f t="shared" si="69"/>
        <v>0.95742505770651443</v>
      </c>
      <c r="AQ172" s="3">
        <v>3.7918998340000001</v>
      </c>
      <c r="AR172" s="7">
        <f t="shared" si="70"/>
        <v>0.91715942302555076</v>
      </c>
      <c r="AS172" s="8"/>
      <c r="AT172" s="14">
        <v>45943</v>
      </c>
      <c r="AU172" s="6">
        <v>0.6020833333333333</v>
      </c>
      <c r="AV172" s="3">
        <v>2.4560968349999999</v>
      </c>
      <c r="AW172" s="7">
        <f t="shared" si="71"/>
        <v>0.90890859805515889</v>
      </c>
      <c r="AX172" s="3">
        <v>3.257716002</v>
      </c>
      <c r="AY172" s="7">
        <f t="shared" si="72"/>
        <v>0.89280055967217231</v>
      </c>
      <c r="AZ172" s="3">
        <v>3.1882034670000001</v>
      </c>
      <c r="BA172" s="7">
        <f t="shared" si="73"/>
        <v>0.91409031981186661</v>
      </c>
      <c r="BB172" s="8"/>
      <c r="BC172" s="7">
        <f>AVERAGE(D172,F172,H172,M172,O172,Q172,V172,X172,Z172,AE172,AG172,AI172,AN172,AP172,AR172,AW172,AY172,BA172)</f>
        <v>0.8784627670563826</v>
      </c>
      <c r="BD172" s="7">
        <f>STDEV(D172,F172,H172,M172,O172,Q172,V172,X172,Z172,AE172,,AG172,AI172,AN172,AP172,AR172,AW172,AY172,BA172)</f>
        <v>0.21089770243639214</v>
      </c>
      <c r="BE172" s="7">
        <f>AVERAGE(D172,F172,H172,M172,O172,Q172)</f>
        <v>0.87741032911059891</v>
      </c>
      <c r="BF172" s="3">
        <f>STDEV(D172,F172,H172,M172,O172,Q172)</f>
        <v>4.8889192802579369E-2</v>
      </c>
      <c r="BJ172" s="3">
        <v>2336</v>
      </c>
      <c r="BK172" s="14">
        <v>45944</v>
      </c>
      <c r="BL172" s="6">
        <v>0.6020833333333333</v>
      </c>
      <c r="BM172" s="3">
        <v>2.941454453</v>
      </c>
      <c r="BN172" s="3">
        <v>3.8450006700000001</v>
      </c>
      <c r="BO172" s="3">
        <v>3.7104785570000001</v>
      </c>
      <c r="BP172" s="16">
        <f t="shared" si="74"/>
        <v>3.4989778933333331</v>
      </c>
      <c r="BQ172" s="3">
        <f t="shared" si="52"/>
        <v>0.92392792564529047</v>
      </c>
      <c r="BR172" s="3">
        <f t="shared" si="75"/>
        <v>0.48749188671436494</v>
      </c>
      <c r="BT172" s="3">
        <v>2336</v>
      </c>
      <c r="BU172" s="14">
        <v>45944</v>
      </c>
      <c r="BV172" s="6">
        <v>0.6020833333333333</v>
      </c>
      <c r="BW172" s="3">
        <v>2.941454453</v>
      </c>
      <c r="BX172" s="7">
        <f t="shared" si="53"/>
        <v>0.92758794875085726</v>
      </c>
      <c r="BY172" s="3">
        <v>3.8450006700000001</v>
      </c>
      <c r="BZ172" s="7">
        <f t="shared" si="54"/>
        <v>0.94077144781132127</v>
      </c>
      <c r="CA172" s="3">
        <v>3.7104785570000001</v>
      </c>
      <c r="CB172" s="7">
        <f t="shared" si="55"/>
        <v>0.87343330977963285</v>
      </c>
      <c r="CC172" s="8"/>
      <c r="CD172" s="7">
        <f t="shared" si="76"/>
        <v>0.91393090211393713</v>
      </c>
      <c r="CE172" s="3">
        <f t="shared" si="77"/>
        <v>3.5686025283378636E-2</v>
      </c>
    </row>
    <row r="173" spans="1:83" x14ac:dyDescent="0.25">
      <c r="A173" s="14">
        <v>45944</v>
      </c>
      <c r="B173" s="6">
        <v>0.60416666666666663</v>
      </c>
      <c r="C173" s="3">
        <v>2.9600100920000001</v>
      </c>
      <c r="D173" s="7">
        <f t="shared" si="56"/>
        <v>0.9337441612864682</v>
      </c>
      <c r="E173" s="3">
        <v>3.8246752490000002</v>
      </c>
      <c r="F173" s="7">
        <f t="shared" si="57"/>
        <v>0.93543237630306175</v>
      </c>
      <c r="G173" s="3">
        <v>3.656760915</v>
      </c>
      <c r="H173" s="7">
        <f t="shared" si="58"/>
        <v>0.86022340324375035</v>
      </c>
      <c r="I173" s="8"/>
      <c r="J173" s="14">
        <v>45945</v>
      </c>
      <c r="K173" s="6">
        <v>0.60416666666666663</v>
      </c>
      <c r="L173" s="3">
        <v>1.96615867</v>
      </c>
      <c r="M173" s="7">
        <f t="shared" si="59"/>
        <v>0.8325196432037627</v>
      </c>
      <c r="N173" s="3">
        <v>2.8439132630000001</v>
      </c>
      <c r="O173" s="7">
        <f t="shared" si="60"/>
        <v>0.84277827783173764</v>
      </c>
      <c r="P173" s="3">
        <v>2.5960011540000001</v>
      </c>
      <c r="Q173" s="7">
        <f t="shared" si="61"/>
        <v>0.79422196554412805</v>
      </c>
      <c r="R173" s="8"/>
      <c r="S173" s="14">
        <v>45940</v>
      </c>
      <c r="T173" s="6">
        <v>0.60416666666666663</v>
      </c>
      <c r="U173" s="3">
        <v>3.035763481</v>
      </c>
      <c r="V173" s="7">
        <f t="shared" si="62"/>
        <v>0.93053677756562925</v>
      </c>
      <c r="W173" s="3">
        <v>3.6599177589999998</v>
      </c>
      <c r="X173" s="7">
        <f t="shared" si="63"/>
        <v>0.9043384829749791</v>
      </c>
      <c r="Y173" s="3">
        <v>3.6415502329999998</v>
      </c>
      <c r="Z173" s="7">
        <f t="shared" si="64"/>
        <v>0.72647611928590228</v>
      </c>
      <c r="AA173" s="8"/>
      <c r="AB173" s="14">
        <v>45941</v>
      </c>
      <c r="AC173" s="6">
        <v>0.60416666666666663</v>
      </c>
      <c r="AD173" s="3">
        <v>2.621315987</v>
      </c>
      <c r="AE173" s="7">
        <f t="shared" si="65"/>
        <v>0.81012252045151611</v>
      </c>
      <c r="AF173" s="3">
        <v>3.5263900889999999</v>
      </c>
      <c r="AG173" s="7">
        <f t="shared" si="66"/>
        <v>0.80270171091173215</v>
      </c>
      <c r="AH173" s="3">
        <v>3.5306716919999999</v>
      </c>
      <c r="AI173" s="7">
        <f t="shared" si="67"/>
        <v>0.7857343104740605</v>
      </c>
      <c r="AJ173" s="8"/>
      <c r="AK173" s="14">
        <v>45942</v>
      </c>
      <c r="AL173" s="6">
        <v>0.60416666666666663</v>
      </c>
      <c r="AM173" s="3">
        <v>3.1558318970000001</v>
      </c>
      <c r="AN173" s="7">
        <f t="shared" si="68"/>
        <v>0.98108412565756564</v>
      </c>
      <c r="AO173" s="3">
        <v>4.2892415589999997</v>
      </c>
      <c r="AP173" s="7">
        <f t="shared" si="69"/>
        <v>0.95276233651737607</v>
      </c>
      <c r="AQ173" s="3">
        <v>3.7683942969999999</v>
      </c>
      <c r="AR173" s="7">
        <f t="shared" si="70"/>
        <v>0.91106926060466076</v>
      </c>
      <c r="AS173" s="8"/>
      <c r="AT173" s="14">
        <v>45943</v>
      </c>
      <c r="AU173" s="6">
        <v>0.60416666666666663</v>
      </c>
      <c r="AV173" s="3">
        <v>2.4048036439999998</v>
      </c>
      <c r="AW173" s="7">
        <f t="shared" si="71"/>
        <v>0.88885125937665255</v>
      </c>
      <c r="AX173" s="3">
        <v>3.2018907620000001</v>
      </c>
      <c r="AY173" s="7">
        <f t="shared" si="72"/>
        <v>0.87622871855279316</v>
      </c>
      <c r="AZ173" s="3">
        <v>3.1325844200000001</v>
      </c>
      <c r="BA173" s="7">
        <f t="shared" si="73"/>
        <v>0.89670280638640587</v>
      </c>
      <c r="BB173" s="8"/>
      <c r="BC173" s="7">
        <f>AVERAGE(D173,F173,H173,M173,O173,Q173,V173,X173,Z173,AE173,AG173,AI173,AN173,AP173,AR173,AW173,AY173,BA173)</f>
        <v>0.870307125342899</v>
      </c>
      <c r="BD173" s="7">
        <f>STDEV(D173,F173,H173,M173,O173,Q173,V173,X173,Z173,AE173,,AG173,AI173,AN173,AP173,AR173,AW173,AY173,BA173)</f>
        <v>0.21036178109894071</v>
      </c>
      <c r="BE173" s="7">
        <f>AVERAGE(D173,F173,H173,M173,O173,Q173)</f>
        <v>0.86648663790215164</v>
      </c>
      <c r="BF173" s="3">
        <f>STDEV(D173,F173,H173,M173,O173,Q173)</f>
        <v>5.7016389469881551E-2</v>
      </c>
      <c r="BJ173" s="3">
        <v>2337</v>
      </c>
      <c r="BK173" s="14">
        <v>45944</v>
      </c>
      <c r="BL173" s="6">
        <v>0.60416666666666663</v>
      </c>
      <c r="BM173" s="3">
        <v>2.9600100920000001</v>
      </c>
      <c r="BN173" s="3">
        <v>3.8246752490000002</v>
      </c>
      <c r="BO173" s="3">
        <v>3.656760915</v>
      </c>
      <c r="BP173" s="16">
        <f t="shared" si="74"/>
        <v>3.4804820853333336</v>
      </c>
      <c r="BQ173" s="3">
        <f t="shared" si="52"/>
        <v>0.91864833481444774</v>
      </c>
      <c r="BR173" s="3">
        <f t="shared" si="75"/>
        <v>0.45849441411421893</v>
      </c>
      <c r="BT173" s="3">
        <v>2337</v>
      </c>
      <c r="BU173" s="14">
        <v>45944</v>
      </c>
      <c r="BV173" s="6">
        <v>0.60416666666666663</v>
      </c>
      <c r="BW173" s="3">
        <v>2.9600100920000001</v>
      </c>
      <c r="BX173" s="7">
        <f t="shared" si="53"/>
        <v>0.9337441612864682</v>
      </c>
      <c r="BY173" s="3">
        <v>3.8246752490000002</v>
      </c>
      <c r="BZ173" s="7">
        <f t="shared" si="54"/>
        <v>0.93543237630306175</v>
      </c>
      <c r="CA173" s="3">
        <v>3.656760915</v>
      </c>
      <c r="CB173" s="7">
        <f t="shared" si="55"/>
        <v>0.86022340324375035</v>
      </c>
      <c r="CC173" s="8"/>
      <c r="CD173" s="7">
        <f t="shared" si="76"/>
        <v>0.90979998027776021</v>
      </c>
      <c r="CE173" s="3">
        <f t="shared" si="77"/>
        <v>4.2942872054537645E-2</v>
      </c>
    </row>
    <row r="174" spans="1:83" x14ac:dyDescent="0.25">
      <c r="A174" s="14">
        <v>45944</v>
      </c>
      <c r="B174" s="6">
        <v>0.60624999999999996</v>
      </c>
      <c r="C174" s="3">
        <v>2.976153112</v>
      </c>
      <c r="D174" s="7">
        <f t="shared" si="56"/>
        <v>0.93909993815228332</v>
      </c>
      <c r="E174" s="3">
        <v>3.8031282310000001</v>
      </c>
      <c r="F174" s="7">
        <f t="shared" si="57"/>
        <v>0.92977241630067087</v>
      </c>
      <c r="G174" s="3">
        <v>3.6083318420000001</v>
      </c>
      <c r="H174" s="7">
        <f t="shared" si="58"/>
        <v>0.84831402851822857</v>
      </c>
      <c r="I174" s="8"/>
      <c r="J174" s="14">
        <v>45945</v>
      </c>
      <c r="K174" s="6">
        <v>0.60624999999999996</v>
      </c>
      <c r="L174" s="3">
        <v>1.923582328</v>
      </c>
      <c r="M174" s="7">
        <f t="shared" si="59"/>
        <v>0.81307904698946554</v>
      </c>
      <c r="N174" s="3">
        <v>2.788191072</v>
      </c>
      <c r="O174" s="7">
        <f t="shared" si="60"/>
        <v>0.82428636839303715</v>
      </c>
      <c r="P174" s="3">
        <v>2.5409545229999999</v>
      </c>
      <c r="Q174" s="7">
        <f t="shared" si="61"/>
        <v>0.77569832580160969</v>
      </c>
      <c r="R174" s="8"/>
      <c r="S174" s="14">
        <v>45940</v>
      </c>
      <c r="T174" s="6">
        <v>0.60624999999999996</v>
      </c>
      <c r="U174" s="3">
        <v>3.0815839270000001</v>
      </c>
      <c r="V174" s="7">
        <f t="shared" si="62"/>
        <v>0.93995292323576274</v>
      </c>
      <c r="W174" s="3">
        <v>3.6607918759999998</v>
      </c>
      <c r="X174" s="7">
        <f t="shared" si="63"/>
        <v>0.90457486490327677</v>
      </c>
      <c r="Y174" s="3">
        <v>3.6068692570000001</v>
      </c>
      <c r="Z174" s="7">
        <f t="shared" si="64"/>
        <v>0.71940929647099972</v>
      </c>
      <c r="AA174" s="8"/>
      <c r="AB174" s="14">
        <v>45941</v>
      </c>
      <c r="AC174" s="6">
        <v>0.60624999999999996</v>
      </c>
      <c r="AD174" s="3">
        <v>2.6378511420000001</v>
      </c>
      <c r="AE174" s="7">
        <f t="shared" si="65"/>
        <v>0.81544005926917273</v>
      </c>
      <c r="AF174" s="3">
        <v>3.5088607010000001</v>
      </c>
      <c r="AG174" s="7">
        <f t="shared" si="66"/>
        <v>0.79831429265071763</v>
      </c>
      <c r="AH174" s="3">
        <v>3.5054457449999998</v>
      </c>
      <c r="AI174" s="7">
        <f t="shared" si="67"/>
        <v>0.78097223584805597</v>
      </c>
      <c r="AJ174" s="8"/>
      <c r="AK174" s="14">
        <v>45942</v>
      </c>
      <c r="AL174" s="6">
        <v>0.60624999999999996</v>
      </c>
      <c r="AM174" s="3">
        <v>3.1495659009999999</v>
      </c>
      <c r="AN174" s="7">
        <f t="shared" si="68"/>
        <v>0.97904201793921131</v>
      </c>
      <c r="AO174" s="3">
        <v>4.2618062649999997</v>
      </c>
      <c r="AP174" s="7">
        <f t="shared" si="69"/>
        <v>0.94627561682012917</v>
      </c>
      <c r="AQ174" s="3">
        <v>3.7441403969999998</v>
      </c>
      <c r="AR174" s="7">
        <f t="shared" si="70"/>
        <v>0.90478520122154493</v>
      </c>
      <c r="AS174" s="8"/>
      <c r="AT174" s="14">
        <v>45943</v>
      </c>
      <c r="AU174" s="6">
        <v>0.60624999999999996</v>
      </c>
      <c r="AV174" s="3">
        <v>2.3541443800000001</v>
      </c>
      <c r="AW174" s="7">
        <f t="shared" si="71"/>
        <v>0.8690418071775905</v>
      </c>
      <c r="AX174" s="3">
        <v>3.1445471519999999</v>
      </c>
      <c r="AY174" s="7">
        <f t="shared" si="72"/>
        <v>0.85920614607246615</v>
      </c>
      <c r="AZ174" s="3">
        <v>3.0740687929999999</v>
      </c>
      <c r="BA174" s="7">
        <f t="shared" si="73"/>
        <v>0.87840977000874643</v>
      </c>
      <c r="BB174" s="8"/>
      <c r="BC174" s="7">
        <f>AVERAGE(D174,F174,H174,M174,O174,Q174,V174,X174,Z174,AE174,AG174,AI174,AN174,AP174,AR174,AW174,AY174,BA174)</f>
        <v>0.86253746420960931</v>
      </c>
      <c r="BD174" s="7">
        <f>STDEV(D174,F174,H174,M174,O174,Q174,V174,X174,Z174,AE174,,AG174,AI174,AN174,AP174,AR174,AW174,AY174,BA174)</f>
        <v>0.2095983886147432</v>
      </c>
      <c r="BE174" s="7">
        <f>AVERAGE(D174,F174,H174,M174,O174,Q174)</f>
        <v>0.85504168735921582</v>
      </c>
      <c r="BF174" s="3">
        <f>STDEV(D174,F174,H174,M174,O174,Q174)</f>
        <v>6.5875419729616247E-2</v>
      </c>
      <c r="BJ174" s="3">
        <v>2338</v>
      </c>
      <c r="BK174" s="14">
        <v>45944</v>
      </c>
      <c r="BL174" s="6">
        <v>0.60624999999999996</v>
      </c>
      <c r="BM174" s="3">
        <v>2.976153112</v>
      </c>
      <c r="BN174" s="3">
        <v>3.8031282310000001</v>
      </c>
      <c r="BO174" s="3">
        <v>3.6083318420000001</v>
      </c>
      <c r="BP174" s="16">
        <f t="shared" si="74"/>
        <v>3.462537728333333</v>
      </c>
      <c r="BQ174" s="3">
        <f t="shared" si="52"/>
        <v>0.91352615455162411</v>
      </c>
      <c r="BR174" s="3">
        <f t="shared" si="75"/>
        <v>0.43233540746295102</v>
      </c>
      <c r="BT174" s="3">
        <v>2338</v>
      </c>
      <c r="BU174" s="14">
        <v>45944</v>
      </c>
      <c r="BV174" s="6">
        <v>0.60624999999999996</v>
      </c>
      <c r="BW174" s="3">
        <v>2.976153112</v>
      </c>
      <c r="BX174" s="7">
        <f t="shared" si="53"/>
        <v>0.93909993815228332</v>
      </c>
      <c r="BY174" s="3">
        <v>3.8031282310000001</v>
      </c>
      <c r="BZ174" s="7">
        <f t="shared" si="54"/>
        <v>0.92977241630067087</v>
      </c>
      <c r="CA174" s="3">
        <v>3.6083318420000001</v>
      </c>
      <c r="CB174" s="7">
        <f t="shared" si="55"/>
        <v>0.84831402851822857</v>
      </c>
      <c r="CC174" s="8"/>
      <c r="CD174" s="7">
        <f t="shared" si="76"/>
        <v>0.90572879432372755</v>
      </c>
      <c r="CE174" s="3">
        <f t="shared" si="77"/>
        <v>4.9940886709672082E-2</v>
      </c>
    </row>
    <row r="175" spans="1:83" x14ac:dyDescent="0.25">
      <c r="A175" s="14">
        <v>45944</v>
      </c>
      <c r="B175" s="6">
        <v>0.60833333333333328</v>
      </c>
      <c r="C175" s="3">
        <v>2.9854383699999998</v>
      </c>
      <c r="D175" s="7">
        <f t="shared" si="56"/>
        <v>0.94218051229451472</v>
      </c>
      <c r="E175" s="3">
        <v>3.7762774229999998</v>
      </c>
      <c r="F175" s="7">
        <f t="shared" si="57"/>
        <v>0.92271925937139754</v>
      </c>
      <c r="G175" s="3">
        <v>3.6247812189999999</v>
      </c>
      <c r="H175" s="7">
        <f t="shared" si="58"/>
        <v>0.8523591564250621</v>
      </c>
      <c r="I175" s="8"/>
      <c r="J175" s="14">
        <v>45945</v>
      </c>
      <c r="K175" s="6">
        <v>0.60833333333333328</v>
      </c>
      <c r="L175" s="3">
        <v>1.8796229090000001</v>
      </c>
      <c r="M175" s="7">
        <f t="shared" si="59"/>
        <v>0.79300693007077594</v>
      </c>
      <c r="N175" s="3">
        <v>2.7341506359999999</v>
      </c>
      <c r="O175" s="7">
        <f t="shared" si="60"/>
        <v>0.80635256445234338</v>
      </c>
      <c r="P175" s="3">
        <v>2.4899653289999999</v>
      </c>
      <c r="Q175" s="7">
        <f t="shared" si="61"/>
        <v>0.75854004666155883</v>
      </c>
      <c r="R175" s="8"/>
      <c r="S175" s="14">
        <v>45940</v>
      </c>
      <c r="T175" s="6">
        <v>0.60833333333333328</v>
      </c>
      <c r="U175" s="3">
        <v>3.108929936</v>
      </c>
      <c r="V175" s="7">
        <f t="shared" si="62"/>
        <v>0.94557255435504062</v>
      </c>
      <c r="W175" s="3">
        <v>3.6569867509999998</v>
      </c>
      <c r="X175" s="7">
        <f t="shared" si="63"/>
        <v>0.90354586903096934</v>
      </c>
      <c r="Y175" s="3">
        <v>3.5856437840000002</v>
      </c>
      <c r="Z175" s="7">
        <f t="shared" si="64"/>
        <v>0.71508425507500506</v>
      </c>
      <c r="AA175" s="8"/>
      <c r="AB175" s="14">
        <v>45941</v>
      </c>
      <c r="AC175" s="6">
        <v>0.60833333333333328</v>
      </c>
      <c r="AD175" s="3">
        <v>2.6547939930000002</v>
      </c>
      <c r="AE175" s="7">
        <f t="shared" si="65"/>
        <v>0.82088870900207656</v>
      </c>
      <c r="AF175" s="3">
        <v>3.501520035</v>
      </c>
      <c r="AG175" s="7">
        <f t="shared" si="66"/>
        <v>0.79647700249224718</v>
      </c>
      <c r="AH175" s="3">
        <v>3.485341467</v>
      </c>
      <c r="AI175" s="7">
        <f t="shared" si="67"/>
        <v>0.77717701372466297</v>
      </c>
      <c r="AJ175" s="8"/>
      <c r="AK175" s="14">
        <v>45942</v>
      </c>
      <c r="AL175" s="6">
        <v>0.60833333333333328</v>
      </c>
      <c r="AM175" s="3">
        <v>3.1549591100000001</v>
      </c>
      <c r="AN175" s="7">
        <f t="shared" si="68"/>
        <v>0.98079968164113485</v>
      </c>
      <c r="AO175" s="3">
        <v>4.2388177320000002</v>
      </c>
      <c r="AP175" s="7">
        <f t="shared" si="69"/>
        <v>0.94084027613007093</v>
      </c>
      <c r="AQ175" s="3">
        <v>3.7313971260000001</v>
      </c>
      <c r="AR175" s="7">
        <f t="shared" si="70"/>
        <v>0.90148348596341599</v>
      </c>
      <c r="AS175" s="8"/>
      <c r="AT175" s="14">
        <v>45943</v>
      </c>
      <c r="AU175" s="6">
        <v>0.60833333333333328</v>
      </c>
      <c r="AV175" s="3">
        <v>2.3237082070000001</v>
      </c>
      <c r="AW175" s="7">
        <f t="shared" si="71"/>
        <v>0.8571402542026817</v>
      </c>
      <c r="AX175" s="3">
        <v>3.0956612360000002</v>
      </c>
      <c r="AY175" s="7">
        <f t="shared" si="72"/>
        <v>0.84469425802814579</v>
      </c>
      <c r="AZ175" s="3">
        <v>3.013782355</v>
      </c>
      <c r="BA175" s="7">
        <f t="shared" si="73"/>
        <v>0.85956314629550301</v>
      </c>
      <c r="BB175" s="8"/>
      <c r="BC175" s="7">
        <f>AVERAGE(D175,F175,H175,M175,O175,Q175,V175,X175,Z175,AE175,AG175,AI175,AN175,AP175,AR175,AW175,AY175,BA175)</f>
        <v>0.85657916528981148</v>
      </c>
      <c r="BD175" s="7">
        <f>STDEV(D175,F175,H175,M175,O175,Q175,V175,X175,Z175,AE175,,AG175,AI175,AN175,AP175,AR175,AW175,AY175,BA175)</f>
        <v>0.20936957683681628</v>
      </c>
      <c r="BE175" s="7">
        <f>AVERAGE(D175,F175,H175,M175,O175,Q175)</f>
        <v>0.84585974487927551</v>
      </c>
      <c r="BF175" s="3">
        <f>STDEV(D175,F175,H175,M175,O175,Q175)</f>
        <v>7.3764875908751665E-2</v>
      </c>
      <c r="BJ175" s="3">
        <v>2339</v>
      </c>
      <c r="BK175" s="14">
        <v>45944</v>
      </c>
      <c r="BL175" s="6">
        <v>0.60833333333333328</v>
      </c>
      <c r="BM175" s="3">
        <v>2.9854383699999998</v>
      </c>
      <c r="BN175" s="3">
        <v>3.7762774229999998</v>
      </c>
      <c r="BO175" s="3">
        <v>3.6247812189999999</v>
      </c>
      <c r="BP175" s="16">
        <f t="shared" si="74"/>
        <v>3.4621656706666664</v>
      </c>
      <c r="BQ175" s="3">
        <f t="shared" si="52"/>
        <v>0.91341995144627852</v>
      </c>
      <c r="BR175" s="3">
        <f t="shared" si="75"/>
        <v>0.41974928750064272</v>
      </c>
      <c r="BT175" s="3">
        <v>2339</v>
      </c>
      <c r="BU175" s="14">
        <v>45944</v>
      </c>
      <c r="BV175" s="6">
        <v>0.60833333333333328</v>
      </c>
      <c r="BW175" s="3">
        <v>2.9854383699999998</v>
      </c>
      <c r="BX175" s="7">
        <f t="shared" si="53"/>
        <v>0.94218051229451472</v>
      </c>
      <c r="BY175" s="3">
        <v>3.7762774229999998</v>
      </c>
      <c r="BZ175" s="7">
        <f t="shared" si="54"/>
        <v>0.92271925937139754</v>
      </c>
      <c r="CA175" s="3">
        <v>3.6247812189999999</v>
      </c>
      <c r="CB175" s="7">
        <f t="shared" si="55"/>
        <v>0.8523591564250621</v>
      </c>
      <c r="CC175" s="8"/>
      <c r="CD175" s="7">
        <f t="shared" si="76"/>
        <v>0.90575297603032479</v>
      </c>
      <c r="CE175" s="3">
        <f t="shared" si="77"/>
        <v>4.7253148787820318E-2</v>
      </c>
    </row>
    <row r="176" spans="1:83" x14ac:dyDescent="0.25">
      <c r="A176" s="14">
        <v>45944</v>
      </c>
      <c r="B176" s="6">
        <v>0.61041666666666672</v>
      </c>
      <c r="C176" s="3">
        <v>2.9943000909999999</v>
      </c>
      <c r="D176" s="7">
        <f t="shared" si="56"/>
        <v>0.94512056937944111</v>
      </c>
      <c r="E176" s="3">
        <v>3.741001867</v>
      </c>
      <c r="F176" s="7">
        <f t="shared" si="57"/>
        <v>0.91345309381558393</v>
      </c>
      <c r="G176" s="3">
        <v>3.5801083149999999</v>
      </c>
      <c r="H176" s="7">
        <f t="shared" si="58"/>
        <v>0.84137347528651818</v>
      </c>
      <c r="I176" s="8"/>
      <c r="J176" s="14">
        <v>45945</v>
      </c>
      <c r="K176" s="6">
        <v>0.61041666666666672</v>
      </c>
      <c r="L176" s="3">
        <v>1.8360763980000001</v>
      </c>
      <c r="M176" s="7">
        <f t="shared" si="59"/>
        <v>0.77312334925745829</v>
      </c>
      <c r="N176" s="3">
        <v>2.6714776979999999</v>
      </c>
      <c r="O176" s="7">
        <f t="shared" si="60"/>
        <v>0.78555398720771774</v>
      </c>
      <c r="P176" s="3">
        <v>2.433556222</v>
      </c>
      <c r="Q176" s="7">
        <f t="shared" si="61"/>
        <v>0.73955792264628228</v>
      </c>
      <c r="R176" s="8"/>
      <c r="S176" s="14">
        <v>45940</v>
      </c>
      <c r="T176" s="6">
        <v>0.61041666666666672</v>
      </c>
      <c r="U176" s="3">
        <v>3.1359375140000001</v>
      </c>
      <c r="V176" s="7">
        <f t="shared" si="62"/>
        <v>0.95112263757870663</v>
      </c>
      <c r="W176" s="3">
        <v>3.6509486820000001</v>
      </c>
      <c r="X176" s="7">
        <f t="shared" si="63"/>
        <v>0.90191303224434416</v>
      </c>
      <c r="Y176" s="3">
        <v>3.518821499</v>
      </c>
      <c r="Z176" s="7">
        <f t="shared" si="64"/>
        <v>0.70146810862682185</v>
      </c>
      <c r="AA176" s="8"/>
      <c r="AB176" s="14">
        <v>45941</v>
      </c>
      <c r="AC176" s="6">
        <v>0.61041666666666672</v>
      </c>
      <c r="AD176" s="3">
        <v>2.6523566999999999</v>
      </c>
      <c r="AE176" s="7">
        <f t="shared" si="65"/>
        <v>0.82010490019366167</v>
      </c>
      <c r="AF176" s="3">
        <v>3.4924989380000002</v>
      </c>
      <c r="AG176" s="7">
        <f t="shared" si="66"/>
        <v>0.79421911843421944</v>
      </c>
      <c r="AH176" s="3">
        <v>3.468863765</v>
      </c>
      <c r="AI176" s="7">
        <f t="shared" si="67"/>
        <v>0.77406640516796288</v>
      </c>
      <c r="AJ176" s="8"/>
      <c r="AK176" s="14">
        <v>45942</v>
      </c>
      <c r="AL176" s="6">
        <v>0.61041666666666672</v>
      </c>
      <c r="AM176" s="3">
        <v>3.168193644</v>
      </c>
      <c r="AN176" s="7">
        <f t="shared" si="68"/>
        <v>0.98511285771565238</v>
      </c>
      <c r="AO176" s="3">
        <v>4.2088348150000003</v>
      </c>
      <c r="AP176" s="7">
        <f t="shared" si="69"/>
        <v>0.93375120399237777</v>
      </c>
      <c r="AQ176" s="3">
        <v>3.7037304190000002</v>
      </c>
      <c r="AR176" s="7">
        <f t="shared" si="70"/>
        <v>0.89431518603131177</v>
      </c>
      <c r="AS176" s="8"/>
      <c r="AT176" s="14">
        <v>45943</v>
      </c>
      <c r="AU176" s="6">
        <v>0.61041666666666672</v>
      </c>
      <c r="AV176" s="3">
        <v>2.2786276710000002</v>
      </c>
      <c r="AW176" s="7">
        <f t="shared" si="71"/>
        <v>0.83951226965477943</v>
      </c>
      <c r="AX176" s="3">
        <v>3.0434248880000001</v>
      </c>
      <c r="AY176" s="7">
        <f t="shared" si="72"/>
        <v>0.82918778712515284</v>
      </c>
      <c r="AZ176" s="3">
        <v>2.940572484</v>
      </c>
      <c r="BA176" s="7">
        <f t="shared" si="73"/>
        <v>0.83667642522513397</v>
      </c>
      <c r="BB176" s="8"/>
      <c r="BC176" s="7">
        <f>AVERAGE(D176,F176,H176,M176,O176,Q176,V176,X176,Z176,AE176,AG176,AI176,AN176,AP176,AR176,AW176,AY176,BA176)</f>
        <v>0.84775735164350707</v>
      </c>
      <c r="BD176" s="7">
        <f>STDEV(D176,F176,H176,M176,O176,Q176,V176,X176,Z176,AE176,,AG176,AI176,AN176,AP176,AR176,AW176,AY176,BA176)</f>
        <v>0.20934996219821209</v>
      </c>
      <c r="BE176" s="7">
        <f>AVERAGE(D176,F176,H176,M176,O176,Q176)</f>
        <v>0.83303039959883352</v>
      </c>
      <c r="BF176" s="3">
        <f>STDEV(D176,F176,H176,M176,O176,Q176)</f>
        <v>8.207507682632699E-2</v>
      </c>
      <c r="BJ176" s="3">
        <v>2340</v>
      </c>
      <c r="BK176" s="14">
        <v>45944</v>
      </c>
      <c r="BL176" s="6">
        <v>0.61041666666666672</v>
      </c>
      <c r="BM176" s="3">
        <v>2.9943000909999999</v>
      </c>
      <c r="BN176" s="3">
        <v>3.741001867</v>
      </c>
      <c r="BO176" s="3">
        <v>3.5801083149999999</v>
      </c>
      <c r="BP176" s="16">
        <f t="shared" si="74"/>
        <v>3.4384700909999997</v>
      </c>
      <c r="BQ176" s="3">
        <f t="shared" si="52"/>
        <v>0.90665609635329525</v>
      </c>
      <c r="BR176" s="3">
        <f t="shared" si="75"/>
        <v>0.39298463766894781</v>
      </c>
      <c r="BT176" s="3">
        <v>2340</v>
      </c>
      <c r="BU176" s="14">
        <v>45944</v>
      </c>
      <c r="BV176" s="6">
        <v>0.61041666666666672</v>
      </c>
      <c r="BW176" s="3">
        <v>2.9943000909999999</v>
      </c>
      <c r="BX176" s="7">
        <f t="shared" si="53"/>
        <v>0.94512056937944111</v>
      </c>
      <c r="BY176" s="3">
        <v>3.741001867</v>
      </c>
      <c r="BZ176" s="7">
        <f t="shared" si="54"/>
        <v>0.91345309381558393</v>
      </c>
      <c r="CA176" s="3">
        <v>3.5801083149999999</v>
      </c>
      <c r="CB176" s="7">
        <f t="shared" si="55"/>
        <v>0.84137347528651818</v>
      </c>
      <c r="CC176" s="8"/>
      <c r="CD176" s="7">
        <f t="shared" si="76"/>
        <v>0.89998237949384763</v>
      </c>
      <c r="CE176" s="3">
        <f t="shared" si="77"/>
        <v>5.3169163915138096E-2</v>
      </c>
    </row>
    <row r="177" spans="1:83" x14ac:dyDescent="0.25">
      <c r="A177" s="14">
        <v>45944</v>
      </c>
      <c r="B177" s="6">
        <v>0.61250000000000004</v>
      </c>
      <c r="C177" s="3">
        <v>3.0147887519999998</v>
      </c>
      <c r="D177" s="7">
        <f t="shared" si="56"/>
        <v>0.9519181014766156</v>
      </c>
      <c r="E177" s="3">
        <v>3.7243286320000002</v>
      </c>
      <c r="F177" s="7">
        <f t="shared" si="57"/>
        <v>0.90907337671456967</v>
      </c>
      <c r="G177" s="3">
        <v>3.505369736</v>
      </c>
      <c r="H177" s="7">
        <f t="shared" si="58"/>
        <v>0.82299423140208505</v>
      </c>
      <c r="I177" s="8"/>
      <c r="J177" s="14">
        <v>45945</v>
      </c>
      <c r="K177" s="6">
        <v>0.61250000000000004</v>
      </c>
      <c r="L177" s="3">
        <v>1.7919818350000001</v>
      </c>
      <c r="M177" s="7">
        <f t="shared" si="59"/>
        <v>0.75298952483146842</v>
      </c>
      <c r="N177" s="3">
        <v>2.6115696339999999</v>
      </c>
      <c r="O177" s="7">
        <f t="shared" si="60"/>
        <v>0.76567295822707571</v>
      </c>
      <c r="P177" s="3">
        <v>2.3866336110000002</v>
      </c>
      <c r="Q177" s="7">
        <f t="shared" si="61"/>
        <v>0.72376808181220242</v>
      </c>
      <c r="R177" s="8"/>
      <c r="S177" s="14">
        <v>45940</v>
      </c>
      <c r="T177" s="6">
        <v>0.61250000000000004</v>
      </c>
      <c r="U177" s="3">
        <v>3.1829946750000002</v>
      </c>
      <c r="V177" s="7">
        <f t="shared" si="62"/>
        <v>0.96079292936938288</v>
      </c>
      <c r="W177" s="3">
        <v>3.6466472460000001</v>
      </c>
      <c r="X177" s="7">
        <f t="shared" si="63"/>
        <v>0.90074982212930332</v>
      </c>
      <c r="Y177" s="3">
        <v>3.4766588839999999</v>
      </c>
      <c r="Z177" s="7">
        <f t="shared" si="64"/>
        <v>0.69287677804783376</v>
      </c>
      <c r="AA177" s="8"/>
      <c r="AB177" s="14">
        <v>45941</v>
      </c>
      <c r="AC177" s="6">
        <v>0.61250000000000004</v>
      </c>
      <c r="AD177" s="3">
        <v>2.6807161380000002</v>
      </c>
      <c r="AE177" s="7">
        <f t="shared" si="65"/>
        <v>0.82922500898078388</v>
      </c>
      <c r="AF177" s="3">
        <v>3.4872009579999999</v>
      </c>
      <c r="AG177" s="7">
        <f t="shared" si="66"/>
        <v>0.79289309072586533</v>
      </c>
      <c r="AH177" s="3">
        <v>3.4575140110000002</v>
      </c>
      <c r="AI177" s="7">
        <f t="shared" si="67"/>
        <v>0.77192383444366874</v>
      </c>
      <c r="AJ177" s="8"/>
      <c r="AK177" s="14">
        <v>45942</v>
      </c>
      <c r="AL177" s="6">
        <v>0.61250000000000004</v>
      </c>
      <c r="AM177" s="3">
        <v>3.1786459570000001</v>
      </c>
      <c r="AN177" s="7">
        <f t="shared" si="68"/>
        <v>0.98851929925375015</v>
      </c>
      <c r="AO177" s="3">
        <v>4.1858741479999999</v>
      </c>
      <c r="AP177" s="7">
        <f t="shared" si="69"/>
        <v>0.92832245185686835</v>
      </c>
      <c r="AQ177" s="3">
        <v>3.6590601569999999</v>
      </c>
      <c r="AR177" s="7">
        <f t="shared" si="70"/>
        <v>0.88274135340780224</v>
      </c>
      <c r="AS177" s="8"/>
      <c r="AT177" s="14">
        <v>45943</v>
      </c>
      <c r="AU177" s="6">
        <v>0.61250000000000004</v>
      </c>
      <c r="AV177" s="3">
        <v>2.2365991510000001</v>
      </c>
      <c r="AW177" s="7">
        <f t="shared" si="71"/>
        <v>0.82307772457458772</v>
      </c>
      <c r="AX177" s="3">
        <v>2.9862173369999998</v>
      </c>
      <c r="AY177" s="7">
        <f t="shared" si="72"/>
        <v>0.81220560404809328</v>
      </c>
      <c r="AZ177" s="3">
        <v>2.871653953</v>
      </c>
      <c r="BA177" s="7">
        <f t="shared" si="73"/>
        <v>0.81513125414326471</v>
      </c>
      <c r="BB177" s="8"/>
      <c r="BC177" s="7">
        <f>AVERAGE(D177,F177,H177,M177,O177,Q177,V177,X177,Z177,AE177,AG177,AI177,AN177,AP177,AR177,AW177,AY177,BA177)</f>
        <v>0.84027085696917903</v>
      </c>
      <c r="BD177" s="7">
        <f>STDEV(D177,F177,H177,M177,O177,Q177,V177,X177,Z177,AE177,,AG177,AI177,AN177,AP177,AR177,AW177,AY177,BA177)</f>
        <v>0.20993959779340282</v>
      </c>
      <c r="BE177" s="7">
        <f>AVERAGE(D177,F177,H177,M177,O177,Q177)</f>
        <v>0.82106937907733613</v>
      </c>
      <c r="BF177" s="3">
        <f>STDEV(D177,F177,H177,M177,O177,Q177)</f>
        <v>9.1696204127288156E-2</v>
      </c>
      <c r="BJ177" s="3">
        <v>2341</v>
      </c>
      <c r="BK177" s="14">
        <v>45944</v>
      </c>
      <c r="BL177" s="6">
        <v>0.61250000000000004</v>
      </c>
      <c r="BM177" s="3">
        <v>3.0147887519999998</v>
      </c>
      <c r="BN177" s="3">
        <v>3.7243286320000002</v>
      </c>
      <c r="BO177" s="3">
        <v>3.505369736</v>
      </c>
      <c r="BP177" s="16">
        <f t="shared" si="74"/>
        <v>3.4148290400000003</v>
      </c>
      <c r="BQ177" s="3">
        <f t="shared" si="52"/>
        <v>0.89990780635747103</v>
      </c>
      <c r="BR177" s="3">
        <f t="shared" si="75"/>
        <v>0.36333169907362478</v>
      </c>
      <c r="BT177" s="3">
        <v>2341</v>
      </c>
      <c r="BU177" s="14">
        <v>45944</v>
      </c>
      <c r="BV177" s="6">
        <v>0.61250000000000004</v>
      </c>
      <c r="BW177" s="3">
        <v>3.0147887519999998</v>
      </c>
      <c r="BX177" s="7">
        <f t="shared" si="53"/>
        <v>0.9519181014766156</v>
      </c>
      <c r="BY177" s="3">
        <v>3.7243286320000002</v>
      </c>
      <c r="BZ177" s="7">
        <f t="shared" si="54"/>
        <v>0.90907337671456967</v>
      </c>
      <c r="CA177" s="3">
        <v>3.505369736</v>
      </c>
      <c r="CB177" s="7">
        <f t="shared" si="55"/>
        <v>0.82299423140208505</v>
      </c>
      <c r="CC177" s="8"/>
      <c r="CD177" s="7">
        <f t="shared" si="76"/>
        <v>0.89466190319775674</v>
      </c>
      <c r="CE177" s="3">
        <f t="shared" si="77"/>
        <v>6.5659035900955467E-2</v>
      </c>
    </row>
    <row r="178" spans="1:83" x14ac:dyDescent="0.25">
      <c r="A178" s="14">
        <v>45944</v>
      </c>
      <c r="B178" s="6">
        <v>0.61458333333333337</v>
      </c>
      <c r="C178" s="3">
        <v>3.0251867689999998</v>
      </c>
      <c r="D178" s="7">
        <f t="shared" si="56"/>
        <v>0.95536785616309627</v>
      </c>
      <c r="E178" s="3">
        <v>3.6862941970000001</v>
      </c>
      <c r="F178" s="7">
        <f t="shared" si="57"/>
        <v>0.89908251019125152</v>
      </c>
      <c r="G178" s="3">
        <v>3.4486114329999999</v>
      </c>
      <c r="H178" s="7">
        <f t="shared" si="58"/>
        <v>0.80903658453133631</v>
      </c>
      <c r="I178" s="8"/>
      <c r="J178" s="14">
        <v>45945</v>
      </c>
      <c r="K178" s="6">
        <v>0.61458333333333337</v>
      </c>
      <c r="L178" s="3">
        <v>1.742836305</v>
      </c>
      <c r="M178" s="7">
        <f t="shared" si="59"/>
        <v>0.73054940058435403</v>
      </c>
      <c r="N178" s="3">
        <v>2.5551260029999998</v>
      </c>
      <c r="O178" s="7">
        <f t="shared" si="60"/>
        <v>0.74694163244623146</v>
      </c>
      <c r="P178" s="3">
        <v>2.3364160119999999</v>
      </c>
      <c r="Q178" s="7">
        <f t="shared" si="61"/>
        <v>0.70686945067508067</v>
      </c>
      <c r="R178" s="8"/>
      <c r="S178" s="14">
        <v>45940</v>
      </c>
      <c r="T178" s="6">
        <v>0.61458333333333337</v>
      </c>
      <c r="U178" s="3">
        <v>3.2392933820000001</v>
      </c>
      <c r="V178" s="7">
        <f t="shared" si="62"/>
        <v>0.97236236774089424</v>
      </c>
      <c r="W178" s="3">
        <v>3.6364932720000001</v>
      </c>
      <c r="X178" s="7">
        <f t="shared" si="63"/>
        <v>0.89800394720179977</v>
      </c>
      <c r="Y178" s="3">
        <v>3.4432391149999999</v>
      </c>
      <c r="Z178" s="7">
        <f t="shared" si="64"/>
        <v>0.68606694703160243</v>
      </c>
      <c r="AA178" s="8"/>
      <c r="AB178" s="14">
        <v>45941</v>
      </c>
      <c r="AC178" s="6">
        <v>0.61458333333333337</v>
      </c>
      <c r="AD178" s="3">
        <v>2.7058727170000001</v>
      </c>
      <c r="AE178" s="7">
        <f t="shared" si="65"/>
        <v>0.83731511066727826</v>
      </c>
      <c r="AF178" s="3">
        <v>3.4824059630000002</v>
      </c>
      <c r="AG178" s="7">
        <f t="shared" si="66"/>
        <v>0.79169295478133195</v>
      </c>
      <c r="AH178" s="3">
        <v>3.4478325129999998</v>
      </c>
      <c r="AI178" s="7">
        <f t="shared" si="67"/>
        <v>0.77009619181968669</v>
      </c>
      <c r="AJ178" s="8"/>
      <c r="AK178" s="14">
        <v>45942</v>
      </c>
      <c r="AL178" s="6">
        <v>0.61458333333333337</v>
      </c>
      <c r="AM178" s="3">
        <v>3.1885355099999999</v>
      </c>
      <c r="AN178" s="7">
        <f t="shared" si="68"/>
        <v>0.99174233554556612</v>
      </c>
      <c r="AO178" s="3">
        <v>4.1526792459999999</v>
      </c>
      <c r="AP178" s="7">
        <f t="shared" si="69"/>
        <v>0.92047394749414557</v>
      </c>
      <c r="AQ178" s="3">
        <v>3.6281910289999999</v>
      </c>
      <c r="AR178" s="7">
        <f t="shared" si="70"/>
        <v>0.87474332284541845</v>
      </c>
      <c r="AS178" s="8"/>
      <c r="AT178" s="14">
        <v>45943</v>
      </c>
      <c r="AU178" s="6">
        <v>0.61458333333333337</v>
      </c>
      <c r="AV178" s="3">
        <v>2.2153828940000002</v>
      </c>
      <c r="AW178" s="7">
        <f t="shared" si="71"/>
        <v>0.8147814645088175</v>
      </c>
      <c r="AX178" s="3">
        <v>2.9319629109999998</v>
      </c>
      <c r="AY178" s="7">
        <f t="shared" si="72"/>
        <v>0.7961000624025022</v>
      </c>
      <c r="AZ178" s="3">
        <v>2.8047822130000002</v>
      </c>
      <c r="BA178" s="7">
        <f t="shared" si="73"/>
        <v>0.79422594670364044</v>
      </c>
      <c r="BB178" s="8"/>
      <c r="BC178" s="7">
        <f>AVERAGE(D178,F178,H178,M178,O178,Q178,V178,X178,Z178,AE178,AG178,AI178,AN178,AP178,AR178,AW178,AY178,BA178)</f>
        <v>0.83308066851855733</v>
      </c>
      <c r="BD178" s="7">
        <f>STDEV(D178,F178,H178,M178,O178,Q178,V178,X178,Z178,AE178,,AG178,AI178,AN178,AP178,AR178,AW178,AY178,BA178)</f>
        <v>0.21080936807703948</v>
      </c>
      <c r="BE178" s="7">
        <f>AVERAGE(D178,F178,H178,M178,O178,Q178)</f>
        <v>0.80797457243189152</v>
      </c>
      <c r="BF178" s="3">
        <f>STDEV(D178,F178,H178,M178,O178,Q178)</f>
        <v>9.9968481958971497E-2</v>
      </c>
      <c r="BJ178" s="3">
        <v>2342</v>
      </c>
      <c r="BK178" s="14">
        <v>45944</v>
      </c>
      <c r="BL178" s="6">
        <v>0.61458333333333337</v>
      </c>
      <c r="BM178" s="3">
        <v>3.0251867689999998</v>
      </c>
      <c r="BN178" s="3">
        <v>3.6862941970000001</v>
      </c>
      <c r="BO178" s="3">
        <v>3.4486114329999999</v>
      </c>
      <c r="BP178" s="16">
        <f t="shared" si="74"/>
        <v>3.3866974663333331</v>
      </c>
      <c r="BQ178" s="3">
        <f t="shared" si="52"/>
        <v>0.89187770578615699</v>
      </c>
      <c r="BR178" s="3">
        <f t="shared" si="75"/>
        <v>0.33487424847320629</v>
      </c>
      <c r="BT178" s="3">
        <v>2342</v>
      </c>
      <c r="BU178" s="14">
        <v>45944</v>
      </c>
      <c r="BV178" s="6">
        <v>0.61458333333333337</v>
      </c>
      <c r="BW178" s="3">
        <v>3.0251867689999998</v>
      </c>
      <c r="BX178" s="7">
        <f t="shared" si="53"/>
        <v>0.95536785616309627</v>
      </c>
      <c r="BY178" s="3">
        <v>3.6862941970000001</v>
      </c>
      <c r="BZ178" s="7">
        <f t="shared" si="54"/>
        <v>0.89908251019125152</v>
      </c>
      <c r="CA178" s="3">
        <v>3.4486114329999999</v>
      </c>
      <c r="CB178" s="7">
        <f t="shared" si="55"/>
        <v>0.80903658453133631</v>
      </c>
      <c r="CC178" s="8"/>
      <c r="CD178" s="7">
        <f t="shared" si="76"/>
        <v>0.88782898362856122</v>
      </c>
      <c r="CE178" s="3">
        <f t="shared" si="77"/>
        <v>7.3811866657163328E-2</v>
      </c>
    </row>
    <row r="179" spans="1:83" x14ac:dyDescent="0.25">
      <c r="A179" s="14">
        <v>45944</v>
      </c>
      <c r="B179" s="6">
        <v>0.6166666666666667</v>
      </c>
      <c r="C179" s="3">
        <v>3.034111153</v>
      </c>
      <c r="D179" s="7">
        <f t="shared" si="56"/>
        <v>0.95832870297917239</v>
      </c>
      <c r="E179" s="3">
        <v>3.6512045620000002</v>
      </c>
      <c r="F179" s="7">
        <f t="shared" si="57"/>
        <v>0.88986518227151368</v>
      </c>
      <c r="G179" s="3">
        <v>3.3975946659999998</v>
      </c>
      <c r="H179" s="7">
        <f t="shared" si="58"/>
        <v>0.79649086028244065</v>
      </c>
      <c r="I179" s="8"/>
      <c r="J179" s="14">
        <v>45945</v>
      </c>
      <c r="K179" s="6">
        <v>0.6166666666666667</v>
      </c>
      <c r="L179" s="3">
        <v>1.7025899170000001</v>
      </c>
      <c r="M179" s="7">
        <f t="shared" si="59"/>
        <v>0.712172674415818</v>
      </c>
      <c r="N179" s="3">
        <v>2.494689443</v>
      </c>
      <c r="O179" s="7">
        <f t="shared" si="60"/>
        <v>0.72688521732237921</v>
      </c>
      <c r="P179" s="3">
        <v>2.2877122070000002</v>
      </c>
      <c r="Q179" s="7">
        <f t="shared" si="61"/>
        <v>0.69048022355035699</v>
      </c>
      <c r="R179" s="8"/>
      <c r="S179" s="14">
        <v>45940</v>
      </c>
      <c r="T179" s="6">
        <v>0.6166666666666667</v>
      </c>
      <c r="U179" s="3">
        <v>3.2547978299999998</v>
      </c>
      <c r="V179" s="7">
        <f t="shared" si="62"/>
        <v>0.97554854669914814</v>
      </c>
      <c r="W179" s="3">
        <v>3.6328080169999999</v>
      </c>
      <c r="X179" s="7">
        <f t="shared" si="63"/>
        <v>0.89700736701497263</v>
      </c>
      <c r="Y179" s="3">
        <v>3.4102009409999998</v>
      </c>
      <c r="Z179" s="7">
        <f t="shared" si="64"/>
        <v>0.67933487231185052</v>
      </c>
      <c r="AA179" s="8"/>
      <c r="AB179" s="14">
        <v>45941</v>
      </c>
      <c r="AC179" s="6">
        <v>0.6166666666666667</v>
      </c>
      <c r="AD179" s="3">
        <v>2.73626426</v>
      </c>
      <c r="AE179" s="7">
        <f t="shared" si="65"/>
        <v>0.84708872389503331</v>
      </c>
      <c r="AF179" s="3">
        <v>3.4944189840000002</v>
      </c>
      <c r="AG179" s="7">
        <f t="shared" si="66"/>
        <v>0.7946996854045203</v>
      </c>
      <c r="AH179" s="3">
        <v>3.4384269299999999</v>
      </c>
      <c r="AI179" s="7">
        <f t="shared" si="67"/>
        <v>0.76832063555822772</v>
      </c>
      <c r="AJ179" s="8"/>
      <c r="AK179" s="14">
        <v>45942</v>
      </c>
      <c r="AL179" s="6">
        <v>0.6166666666666667</v>
      </c>
      <c r="AM179" s="3">
        <v>3.1878977580000001</v>
      </c>
      <c r="AN179" s="7">
        <f t="shared" si="68"/>
        <v>0.99153449017164696</v>
      </c>
      <c r="AO179" s="3">
        <v>4.1232980010000002</v>
      </c>
      <c r="AP179" s="7">
        <f t="shared" si="69"/>
        <v>0.91352713290301568</v>
      </c>
      <c r="AQ179" s="3">
        <v>3.5941686559999999</v>
      </c>
      <c r="AR179" s="7">
        <f t="shared" si="70"/>
        <v>0.86592830289866718</v>
      </c>
      <c r="AS179" s="8"/>
      <c r="AT179" s="14">
        <v>45943</v>
      </c>
      <c r="AU179" s="6">
        <v>0.6166666666666667</v>
      </c>
      <c r="AV179" s="3">
        <v>2.2002351729999998</v>
      </c>
      <c r="AW179" s="7">
        <f t="shared" si="71"/>
        <v>0.80885820326534108</v>
      </c>
      <c r="AX179" s="3">
        <v>2.8837496119999999</v>
      </c>
      <c r="AY179" s="7">
        <f t="shared" si="72"/>
        <v>0.78178784214390373</v>
      </c>
      <c r="AZ179" s="3">
        <v>2.7482340280000002</v>
      </c>
      <c r="BA179" s="7">
        <f t="shared" si="73"/>
        <v>0.7765479680451256</v>
      </c>
      <c r="BB179" s="8"/>
      <c r="BC179" s="7">
        <f>AVERAGE(D179,F179,H179,M179,O179,Q179,V179,X179,Z179,AE179,AG179,AI179,AN179,AP179,AR179,AW179,AY179,BA179)</f>
        <v>0.82635592395184065</v>
      </c>
      <c r="BD179" s="7">
        <f>STDEV(D179,F179,H179,M179,O179,Q179,V179,X179,Z179,AE179,,AG179,AI179,AN179,AP179,AR179,AW179,AY179,BA179)</f>
        <v>0.21154824572615846</v>
      </c>
      <c r="BE179" s="7">
        <f>AVERAGE(D179,F179,H179,M179,O179,Q179)</f>
        <v>0.7957038101369468</v>
      </c>
      <c r="BF179" s="3">
        <f>STDEV(D179,F179,H179,M179,O179,Q179)</f>
        <v>0.10779544679449685</v>
      </c>
      <c r="BJ179" s="3">
        <v>2343</v>
      </c>
      <c r="BK179" s="14">
        <v>45944</v>
      </c>
      <c r="BL179" s="6">
        <v>0.6166666666666667</v>
      </c>
      <c r="BM179" s="3">
        <v>3.034111153</v>
      </c>
      <c r="BN179" s="3">
        <v>3.6512045620000002</v>
      </c>
      <c r="BO179" s="3">
        <v>3.3975946659999998</v>
      </c>
      <c r="BP179" s="16">
        <f t="shared" si="74"/>
        <v>3.3609701269999999</v>
      </c>
      <c r="BQ179" s="3">
        <f t="shared" si="52"/>
        <v>0.88453388902258279</v>
      </c>
      <c r="BR179" s="3">
        <f t="shared" si="75"/>
        <v>0.31017267207239946</v>
      </c>
      <c r="BT179" s="3">
        <v>2343</v>
      </c>
      <c r="BU179" s="14">
        <v>45944</v>
      </c>
      <c r="BV179" s="6">
        <v>0.6166666666666667</v>
      </c>
      <c r="BW179" s="3">
        <v>3.034111153</v>
      </c>
      <c r="BX179" s="7">
        <f t="shared" si="53"/>
        <v>0.95832870297917239</v>
      </c>
      <c r="BY179" s="3">
        <v>3.6512045620000002</v>
      </c>
      <c r="BZ179" s="7">
        <f t="shared" si="54"/>
        <v>0.88986518227151368</v>
      </c>
      <c r="CA179" s="3">
        <v>3.3975946659999998</v>
      </c>
      <c r="CB179" s="7">
        <f t="shared" si="55"/>
        <v>0.79649086028244065</v>
      </c>
      <c r="CC179" s="8"/>
      <c r="CD179" s="7">
        <f t="shared" si="76"/>
        <v>0.8815615818443755</v>
      </c>
      <c r="CE179" s="3">
        <f t="shared" si="77"/>
        <v>8.1237824732221853E-2</v>
      </c>
    </row>
    <row r="180" spans="1:83" x14ac:dyDescent="0.25">
      <c r="A180" s="14">
        <v>45944</v>
      </c>
      <c r="B180" s="6">
        <v>0.61875000000000002</v>
      </c>
      <c r="C180" s="3">
        <v>3.0437614059999998</v>
      </c>
      <c r="D180" s="7">
        <f t="shared" si="56"/>
        <v>0.96153037167354694</v>
      </c>
      <c r="E180" s="3">
        <v>3.6185096539999999</v>
      </c>
      <c r="F180" s="7">
        <f t="shared" si="57"/>
        <v>0.8812769000525148</v>
      </c>
      <c r="G180" s="3">
        <v>3.3527548619999998</v>
      </c>
      <c r="H180" s="7">
        <f t="shared" si="58"/>
        <v>0.78546413613979704</v>
      </c>
      <c r="I180" s="8"/>
      <c r="J180" s="14">
        <v>45945</v>
      </c>
      <c r="K180" s="6">
        <v>0.61875000000000002</v>
      </c>
      <c r="L180" s="3">
        <v>1.659336449</v>
      </c>
      <c r="M180" s="7">
        <f t="shared" si="59"/>
        <v>0.69242289867754458</v>
      </c>
      <c r="N180" s="3">
        <v>2.4424578640000001</v>
      </c>
      <c r="O180" s="7">
        <f t="shared" si="60"/>
        <v>0.70955169881970004</v>
      </c>
      <c r="P180" s="3">
        <v>2.2355332730000002</v>
      </c>
      <c r="Q180" s="7">
        <f t="shared" si="61"/>
        <v>0.6729215872086588</v>
      </c>
      <c r="R180" s="8"/>
      <c r="S180" s="14">
        <v>45940</v>
      </c>
      <c r="T180" s="6">
        <v>0.61875000000000002</v>
      </c>
      <c r="U180" s="3">
        <v>3.2819647170000001</v>
      </c>
      <c r="V180" s="7">
        <f t="shared" si="62"/>
        <v>0.98113136807535362</v>
      </c>
      <c r="W180" s="3">
        <v>3.6188004999999999</v>
      </c>
      <c r="X180" s="7">
        <f t="shared" si="63"/>
        <v>0.89321940284184398</v>
      </c>
      <c r="Y180" s="3">
        <v>3.3855848690000001</v>
      </c>
      <c r="Z180" s="7">
        <f t="shared" si="64"/>
        <v>0.67431894025668337</v>
      </c>
      <c r="AA180" s="8"/>
      <c r="AB180" s="14">
        <v>45941</v>
      </c>
      <c r="AC180" s="6">
        <v>0.61875000000000002</v>
      </c>
      <c r="AD180" s="3">
        <v>2.7493962569999999</v>
      </c>
      <c r="AE180" s="7">
        <f t="shared" si="65"/>
        <v>0.85131184147698824</v>
      </c>
      <c r="AF180" s="3">
        <v>3.4806483510000001</v>
      </c>
      <c r="AG180" s="7">
        <f t="shared" si="66"/>
        <v>0.79125304330327129</v>
      </c>
      <c r="AH180" s="3">
        <v>3.421897822</v>
      </c>
      <c r="AI180" s="7">
        <f t="shared" si="67"/>
        <v>0.7652003227391575</v>
      </c>
      <c r="AJ180" s="8"/>
      <c r="AK180" s="14">
        <v>45942</v>
      </c>
      <c r="AL180" s="6">
        <v>0.61875000000000002</v>
      </c>
      <c r="AM180" s="3">
        <v>3.188273906</v>
      </c>
      <c r="AN180" s="7">
        <f t="shared" si="68"/>
        <v>0.99165707798275371</v>
      </c>
      <c r="AO180" s="3">
        <v>4.0820844870000004</v>
      </c>
      <c r="AP180" s="7">
        <f t="shared" si="69"/>
        <v>0.90378273165633827</v>
      </c>
      <c r="AQ180" s="3">
        <v>3.5749756719999999</v>
      </c>
      <c r="AR180" s="7">
        <f t="shared" si="70"/>
        <v>0.86095550053718339</v>
      </c>
      <c r="AS180" s="8"/>
      <c r="AT180" s="14">
        <v>45943</v>
      </c>
      <c r="AU180" s="6">
        <v>0.61875000000000002</v>
      </c>
      <c r="AV180" s="3">
        <v>2.1667474590000002</v>
      </c>
      <c r="AW180" s="7">
        <f t="shared" si="71"/>
        <v>0.79576339656347395</v>
      </c>
      <c r="AX180" s="3">
        <v>2.8420007059999999</v>
      </c>
      <c r="AY180" s="7">
        <f t="shared" si="72"/>
        <v>0.76939459068381322</v>
      </c>
      <c r="AZ180" s="3">
        <v>2.688362766</v>
      </c>
      <c r="BA180" s="7">
        <f t="shared" si="73"/>
        <v>0.75783113580914219</v>
      </c>
      <c r="BB180" s="8"/>
      <c r="BC180" s="7">
        <f>AVERAGE(D180,F180,H180,M180,O180,Q180,V180,X180,Z180,AE180,AG180,AI180,AN180,AP180,AR180,AW180,AY180,BA180)</f>
        <v>0.81883260802765379</v>
      </c>
      <c r="BD180" s="7">
        <f>STDEV(D180,F180,H180,M180,O180,Q180,V180,X180,Z180,AE180,,AG180,AI180,AN180,AP180,AR180,AW180,AY180,BA180)</f>
        <v>0.21249735887955665</v>
      </c>
      <c r="BE180" s="7">
        <f>AVERAGE(D180,F180,H180,M180,O180,Q180)</f>
        <v>0.783861265428627</v>
      </c>
      <c r="BF180" s="3">
        <f>STDEV(D180,F180,H180,M180,O180,Q180)</f>
        <v>0.115973432461769</v>
      </c>
      <c r="BJ180" s="3">
        <v>2344</v>
      </c>
      <c r="BK180" s="14">
        <v>45944</v>
      </c>
      <c r="BL180" s="6">
        <v>0.61875000000000002</v>
      </c>
      <c r="BM180" s="3">
        <v>3.0437614059999998</v>
      </c>
      <c r="BN180" s="3">
        <v>3.6185096539999999</v>
      </c>
      <c r="BO180" s="3">
        <v>3.3527548619999998</v>
      </c>
      <c r="BP180" s="16">
        <f t="shared" si="74"/>
        <v>3.338341974</v>
      </c>
      <c r="BQ180" s="3">
        <f t="shared" si="52"/>
        <v>0.87807472870378467</v>
      </c>
      <c r="BR180" s="3">
        <f t="shared" si="75"/>
        <v>0.28764506887854485</v>
      </c>
      <c r="BT180" s="3">
        <v>2344</v>
      </c>
      <c r="BU180" s="14">
        <v>45944</v>
      </c>
      <c r="BV180" s="6">
        <v>0.61875000000000002</v>
      </c>
      <c r="BW180" s="3">
        <v>3.0437614059999998</v>
      </c>
      <c r="BX180" s="7">
        <f t="shared" si="53"/>
        <v>0.96153037167354694</v>
      </c>
      <c r="BY180" s="3">
        <v>3.6185096539999999</v>
      </c>
      <c r="BZ180" s="7">
        <f t="shared" si="54"/>
        <v>0.8812769000525148</v>
      </c>
      <c r="CA180" s="3">
        <v>3.3527548619999998</v>
      </c>
      <c r="CB180" s="7">
        <f t="shared" si="55"/>
        <v>0.78546413613979704</v>
      </c>
      <c r="CC180" s="8"/>
      <c r="CD180" s="7">
        <f t="shared" si="76"/>
        <v>0.87609046928861956</v>
      </c>
      <c r="CE180" s="3">
        <f t="shared" si="77"/>
        <v>8.8147626864300679E-2</v>
      </c>
    </row>
    <row r="181" spans="1:83" x14ac:dyDescent="0.25">
      <c r="A181" s="14">
        <v>45944</v>
      </c>
      <c r="B181" s="6">
        <v>0.62083333333333335</v>
      </c>
      <c r="C181" s="3">
        <v>3.046748166</v>
      </c>
      <c r="D181" s="7">
        <f t="shared" si="56"/>
        <v>0.96252129035615663</v>
      </c>
      <c r="E181" s="3">
        <v>3.5886577800000001</v>
      </c>
      <c r="F181" s="7">
        <f t="shared" si="57"/>
        <v>0.87343542459468537</v>
      </c>
      <c r="G181" s="3">
        <v>3.3231736550000002</v>
      </c>
      <c r="H181" s="7">
        <f t="shared" si="58"/>
        <v>0.77818971073429266</v>
      </c>
      <c r="I181" s="8"/>
      <c r="J181" s="14">
        <v>45945</v>
      </c>
      <c r="K181" s="6">
        <v>0.62083333333333335</v>
      </c>
      <c r="L181" s="3">
        <v>1.6147204040000001</v>
      </c>
      <c r="M181" s="7">
        <f t="shared" si="59"/>
        <v>0.67205096264969344</v>
      </c>
      <c r="N181" s="3">
        <v>2.3829746649999999</v>
      </c>
      <c r="O181" s="7">
        <f t="shared" si="60"/>
        <v>0.68981166510436742</v>
      </c>
      <c r="P181" s="3">
        <v>2.1830520839999998</v>
      </c>
      <c r="Q181" s="7">
        <f t="shared" si="61"/>
        <v>0.65526123959728511</v>
      </c>
      <c r="R181" s="8"/>
      <c r="S181" s="14">
        <v>45940</v>
      </c>
      <c r="T181" s="6">
        <v>0.62083333333333335</v>
      </c>
      <c r="U181" s="3">
        <v>3.3216514519999998</v>
      </c>
      <c r="V181" s="7">
        <f t="shared" si="62"/>
        <v>0.98928703024267473</v>
      </c>
      <c r="W181" s="3">
        <v>3.6133704369999999</v>
      </c>
      <c r="X181" s="7">
        <f t="shared" si="63"/>
        <v>0.89175098526991947</v>
      </c>
      <c r="Y181" s="3">
        <v>3.3642954180000002</v>
      </c>
      <c r="Z181" s="7">
        <f t="shared" si="64"/>
        <v>0.66998086228438092</v>
      </c>
      <c r="AA181" s="8"/>
      <c r="AB181" s="14">
        <v>45941</v>
      </c>
      <c r="AC181" s="6">
        <v>0.62083333333333335</v>
      </c>
      <c r="AD181" s="3">
        <v>2.781391379</v>
      </c>
      <c r="AE181" s="7">
        <f t="shared" si="65"/>
        <v>0.86160114951254396</v>
      </c>
      <c r="AF181" s="3">
        <v>3.4626585300000001</v>
      </c>
      <c r="AG181" s="7">
        <f t="shared" si="66"/>
        <v>0.78675038358875171</v>
      </c>
      <c r="AH181" s="3">
        <v>3.4188635189999999</v>
      </c>
      <c r="AI181" s="7">
        <f t="shared" si="67"/>
        <v>0.76462751659935579</v>
      </c>
      <c r="AJ181" s="8"/>
      <c r="AK181" s="14">
        <v>45942</v>
      </c>
      <c r="AL181" s="6">
        <v>0.62083333333333335</v>
      </c>
      <c r="AM181" s="3">
        <v>3.1738038749999999</v>
      </c>
      <c r="AN181" s="7">
        <f t="shared" si="68"/>
        <v>0.98694124956697971</v>
      </c>
      <c r="AO181" s="3">
        <v>4.0454122119999996</v>
      </c>
      <c r="AP181" s="7">
        <f t="shared" si="69"/>
        <v>0.89511204751548812</v>
      </c>
      <c r="AQ181" s="3">
        <v>3.5514806330000002</v>
      </c>
      <c r="AR181" s="7">
        <f t="shared" si="70"/>
        <v>0.85486805809350974</v>
      </c>
      <c r="AS181" s="8"/>
      <c r="AT181" s="14">
        <v>45943</v>
      </c>
      <c r="AU181" s="6">
        <v>0.62083333333333335</v>
      </c>
      <c r="AV181" s="3">
        <v>2.157124364</v>
      </c>
      <c r="AW181" s="7">
        <f t="shared" si="71"/>
        <v>0.79200044729501362</v>
      </c>
      <c r="AX181" s="3">
        <v>2.8012636460000002</v>
      </c>
      <c r="AY181" s="7">
        <f t="shared" si="72"/>
        <v>0.75730170785893669</v>
      </c>
      <c r="AZ181" s="3">
        <v>2.628658588</v>
      </c>
      <c r="BA181" s="7">
        <f t="shared" si="73"/>
        <v>0.73916653703363466</v>
      </c>
      <c r="BB181" s="8"/>
      <c r="BC181" s="7">
        <f>AVERAGE(D181,F181,H181,M181,O181,Q181,V181,X181,Z181,AE181,AG181,AI181,AN181,AP181,AR181,AW181,AY181,BA181)</f>
        <v>0.81225879266098167</v>
      </c>
      <c r="BD181" s="7">
        <f>STDEV(D181,F181,H181,M181,O181,Q181,V181,X181,Z181,AE181,,AG181,AI181,AN181,AP181,AR181,AW181,AY181,BA181)</f>
        <v>0.21383329519668687</v>
      </c>
      <c r="BE181" s="7">
        <f>AVERAGE(D181,F181,H181,M181,O181,Q181)</f>
        <v>0.77187838217274674</v>
      </c>
      <c r="BF181" s="3">
        <f>STDEV(D181,F181,H181,M181,O181,Q181)</f>
        <v>0.12409544863193857</v>
      </c>
      <c r="BJ181" s="3">
        <v>2345</v>
      </c>
      <c r="BK181" s="14">
        <v>45944</v>
      </c>
      <c r="BL181" s="6">
        <v>0.62083333333333335</v>
      </c>
      <c r="BM181" s="3">
        <v>3.046748166</v>
      </c>
      <c r="BN181" s="3">
        <v>3.5886577800000001</v>
      </c>
      <c r="BO181" s="3">
        <v>3.3231736550000002</v>
      </c>
      <c r="BP181" s="16">
        <f t="shared" si="74"/>
        <v>3.3195265336666666</v>
      </c>
      <c r="BQ181" s="3">
        <f t="shared" si="52"/>
        <v>0.87270389947252658</v>
      </c>
      <c r="BR181" s="3">
        <f t="shared" si="75"/>
        <v>0.27097321557106402</v>
      </c>
      <c r="BT181" s="3">
        <v>2345</v>
      </c>
      <c r="BU181" s="14">
        <v>45944</v>
      </c>
      <c r="BV181" s="6">
        <v>0.62083333333333335</v>
      </c>
      <c r="BW181" s="3">
        <v>3.046748166</v>
      </c>
      <c r="BX181" s="7">
        <f t="shared" si="53"/>
        <v>0.96252129035615663</v>
      </c>
      <c r="BY181" s="3">
        <v>3.5886577800000001</v>
      </c>
      <c r="BZ181" s="7">
        <f t="shared" si="54"/>
        <v>0.87343542459468537</v>
      </c>
      <c r="CA181" s="3">
        <v>3.3231736550000002</v>
      </c>
      <c r="CB181" s="7">
        <f t="shared" si="55"/>
        <v>0.77818971073429266</v>
      </c>
      <c r="CC181" s="8"/>
      <c r="CD181" s="7">
        <f t="shared" si="76"/>
        <v>0.87138214189504481</v>
      </c>
      <c r="CE181" s="3">
        <f t="shared" si="77"/>
        <v>9.2182941962471426E-2</v>
      </c>
    </row>
    <row r="182" spans="1:83" x14ac:dyDescent="0.25">
      <c r="A182" s="14">
        <v>45944</v>
      </c>
      <c r="B182" s="6">
        <v>0.62291666666666667</v>
      </c>
      <c r="C182" s="3">
        <v>3.0437640620000002</v>
      </c>
      <c r="D182" s="7">
        <f t="shared" si="56"/>
        <v>0.96153125285583851</v>
      </c>
      <c r="E182" s="3">
        <v>3.5518922270000002</v>
      </c>
      <c r="F182" s="7">
        <f t="shared" si="57"/>
        <v>0.86377786736584838</v>
      </c>
      <c r="G182" s="3">
        <v>3.2922727680000001</v>
      </c>
      <c r="H182" s="7">
        <f t="shared" si="58"/>
        <v>0.77059075787731757</v>
      </c>
      <c r="I182" s="8"/>
      <c r="J182" s="14">
        <v>45945</v>
      </c>
      <c r="K182" s="6">
        <v>0.62291666666666667</v>
      </c>
      <c r="L182" s="3">
        <v>1.568491539</v>
      </c>
      <c r="M182" s="7">
        <f t="shared" si="59"/>
        <v>0.65094260397692949</v>
      </c>
      <c r="N182" s="3">
        <v>2.334709809</v>
      </c>
      <c r="O182" s="7">
        <f t="shared" si="60"/>
        <v>0.67379453924828048</v>
      </c>
      <c r="P182" s="3">
        <v>2.1365635310000002</v>
      </c>
      <c r="Q182" s="7">
        <f t="shared" si="61"/>
        <v>0.63961746281605092</v>
      </c>
      <c r="R182" s="8"/>
      <c r="S182" s="14">
        <v>45940</v>
      </c>
      <c r="T182" s="6">
        <v>0.62291666666666667</v>
      </c>
      <c r="U182" s="3">
        <v>3.3323481319999999</v>
      </c>
      <c r="V182" s="7">
        <f t="shared" si="62"/>
        <v>0.99148520825837561</v>
      </c>
      <c r="W182" s="3">
        <v>3.6034331509999999</v>
      </c>
      <c r="X182" s="7">
        <f t="shared" si="63"/>
        <v>0.88906370790690559</v>
      </c>
      <c r="Y182" s="3">
        <v>3.3528841740000002</v>
      </c>
      <c r="Z182" s="7">
        <f t="shared" si="64"/>
        <v>0.66765563246831061</v>
      </c>
      <c r="AA182" s="8"/>
      <c r="AB182" s="14">
        <v>45941</v>
      </c>
      <c r="AC182" s="6">
        <v>0.62291666666666667</v>
      </c>
      <c r="AD182" s="3">
        <v>2.8073124780000001</v>
      </c>
      <c r="AE182" s="7">
        <f t="shared" si="65"/>
        <v>0.86993711310821764</v>
      </c>
      <c r="AF182" s="3">
        <v>3.456766209</v>
      </c>
      <c r="AG182" s="7">
        <f t="shared" si="66"/>
        <v>0.78527559868723884</v>
      </c>
      <c r="AH182" s="3">
        <v>3.4028371339999999</v>
      </c>
      <c r="AI182" s="7">
        <f t="shared" si="67"/>
        <v>0.76160210624092295</v>
      </c>
      <c r="AJ182" s="8"/>
      <c r="AK182" s="14">
        <v>45942</v>
      </c>
      <c r="AL182" s="6">
        <v>0.62291666666666667</v>
      </c>
      <c r="AM182" s="3">
        <v>3.1596626460000001</v>
      </c>
      <c r="AN182" s="7">
        <f t="shared" si="68"/>
        <v>0.98233257875264868</v>
      </c>
      <c r="AO182" s="3">
        <v>4.003245282</v>
      </c>
      <c r="AP182" s="7">
        <f t="shared" si="69"/>
        <v>0.88514222341214766</v>
      </c>
      <c r="AQ182" s="3">
        <v>3.5148663880000002</v>
      </c>
      <c r="AR182" s="7">
        <f t="shared" si="70"/>
        <v>0.8453814975878613</v>
      </c>
      <c r="AS182" s="8"/>
      <c r="AT182" s="14">
        <v>45943</v>
      </c>
      <c r="AU182" s="6">
        <v>0.62291666666666667</v>
      </c>
      <c r="AV182" s="3">
        <v>2.1454319869999998</v>
      </c>
      <c r="AW182" s="7">
        <f t="shared" si="71"/>
        <v>0.78742834014251095</v>
      </c>
      <c r="AX182" s="3">
        <v>2.7693017480000002</v>
      </c>
      <c r="AY182" s="7">
        <f t="shared" si="72"/>
        <v>0.7478137505204675</v>
      </c>
      <c r="AZ182" s="3">
        <v>2.5933787939999999</v>
      </c>
      <c r="BA182" s="7">
        <f t="shared" si="73"/>
        <v>0.72813743954078314</v>
      </c>
      <c r="BB182" s="8"/>
      <c r="BC182" s="7">
        <f>AVERAGE(D182,F182,H182,M182,O182,Q182,V182,X182,Z182,AE182,AG182,AI182,AN182,AP182,AR182,AW182,AY182,BA182)</f>
        <v>0.80563942670925881</v>
      </c>
      <c r="BD182" s="7">
        <f>STDEV(D182,F182,H182,M182,O182,Q182,V182,X182,Z182,AE182,,AG182,AI182,AN182,AP182,AR182,AW182,AY182,BA182)</f>
        <v>0.21454226322335407</v>
      </c>
      <c r="BE182" s="7">
        <f>AVERAGE(D182,F182,H182,M182,O182,Q182)</f>
        <v>0.76004241402337758</v>
      </c>
      <c r="BF182" s="3">
        <f>STDEV(D182,F182,H182,M182,O182,Q182)</f>
        <v>0.13062442140806718</v>
      </c>
      <c r="BJ182" s="3">
        <v>2346</v>
      </c>
      <c r="BK182" s="14">
        <v>45944</v>
      </c>
      <c r="BL182" s="6">
        <v>0.62291666666666667</v>
      </c>
      <c r="BM182" s="3">
        <v>3.0437640620000002</v>
      </c>
      <c r="BN182" s="3">
        <v>3.5518922270000002</v>
      </c>
      <c r="BO182" s="3">
        <v>3.2922727680000001</v>
      </c>
      <c r="BP182" s="16">
        <f t="shared" si="74"/>
        <v>3.2959763523333336</v>
      </c>
      <c r="BQ182" s="3">
        <f t="shared" si="52"/>
        <v>0.86598154803850702</v>
      </c>
      <c r="BR182" s="3">
        <f t="shared" si="75"/>
        <v>0.25408432737823955</v>
      </c>
      <c r="BT182" s="3">
        <v>2346</v>
      </c>
      <c r="BU182" s="14">
        <v>45944</v>
      </c>
      <c r="BV182" s="6">
        <v>0.62291666666666667</v>
      </c>
      <c r="BW182" s="3">
        <v>3.0437640620000002</v>
      </c>
      <c r="BX182" s="7">
        <f t="shared" si="53"/>
        <v>0.96153125285583851</v>
      </c>
      <c r="BY182" s="3">
        <v>3.5518922270000002</v>
      </c>
      <c r="BZ182" s="7">
        <f t="shared" si="54"/>
        <v>0.86377786736584838</v>
      </c>
      <c r="CA182" s="3">
        <v>3.2922727680000001</v>
      </c>
      <c r="CB182" s="7">
        <f t="shared" si="55"/>
        <v>0.77059075787731757</v>
      </c>
      <c r="CC182" s="8"/>
      <c r="CD182" s="7">
        <f t="shared" si="76"/>
        <v>0.86529995936633475</v>
      </c>
      <c r="CE182" s="3">
        <f t="shared" si="77"/>
        <v>9.5479347131744177E-2</v>
      </c>
    </row>
    <row r="183" spans="1:83" x14ac:dyDescent="0.25">
      <c r="A183" s="14">
        <v>45944</v>
      </c>
      <c r="B183" s="6">
        <v>0.625</v>
      </c>
      <c r="C183" s="3">
        <v>3.0414370740000001</v>
      </c>
      <c r="D183" s="7">
        <f t="shared" si="56"/>
        <v>0.96075922702068317</v>
      </c>
      <c r="E183" s="3">
        <v>3.523894549</v>
      </c>
      <c r="F183" s="7">
        <f t="shared" si="57"/>
        <v>0.8564234511937443</v>
      </c>
      <c r="G183" s="3">
        <v>3.253784746</v>
      </c>
      <c r="H183" s="7">
        <f t="shared" si="58"/>
        <v>0.76112602423597508</v>
      </c>
      <c r="I183" s="8"/>
      <c r="J183" s="14">
        <v>45945</v>
      </c>
      <c r="K183" s="6">
        <v>0.625</v>
      </c>
      <c r="L183" s="3">
        <v>1.5221791410000001</v>
      </c>
      <c r="M183" s="7">
        <f t="shared" si="59"/>
        <v>0.62979610366852279</v>
      </c>
      <c r="N183" s="3">
        <v>2.2800323499999999</v>
      </c>
      <c r="O183" s="7">
        <f t="shared" si="60"/>
        <v>0.65564933350491239</v>
      </c>
      <c r="P183" s="3">
        <v>2.0869526299999999</v>
      </c>
      <c r="Q183" s="7">
        <f t="shared" si="61"/>
        <v>0.62292299049810385</v>
      </c>
      <c r="R183" s="8"/>
      <c r="S183" s="14">
        <v>45940</v>
      </c>
      <c r="T183" s="6">
        <v>0.625</v>
      </c>
      <c r="U183" s="3">
        <v>3.345629024</v>
      </c>
      <c r="V183" s="7">
        <f t="shared" si="62"/>
        <v>0.99421444432258399</v>
      </c>
      <c r="W183" s="3">
        <v>3.5946886519999999</v>
      </c>
      <c r="X183" s="7">
        <f t="shared" si="63"/>
        <v>0.88669898838352679</v>
      </c>
      <c r="Y183" s="3">
        <v>3.3383776539999999</v>
      </c>
      <c r="Z183" s="7">
        <f t="shared" si="64"/>
        <v>0.66469968894178344</v>
      </c>
      <c r="AA183" s="8"/>
      <c r="AB183" s="14">
        <v>45941</v>
      </c>
      <c r="AC183" s="6">
        <v>0.625</v>
      </c>
      <c r="AD183" s="3">
        <v>2.8214161309999999</v>
      </c>
      <c r="AE183" s="7">
        <f t="shared" si="65"/>
        <v>0.87447270544456146</v>
      </c>
      <c r="AF183" s="3">
        <v>3.4494204759999998</v>
      </c>
      <c r="AG183" s="7">
        <f t="shared" si="66"/>
        <v>0.78343704031288275</v>
      </c>
      <c r="AH183" s="3">
        <v>3.3833828869999998</v>
      </c>
      <c r="AI183" s="7">
        <f t="shared" si="67"/>
        <v>0.75792959491729561</v>
      </c>
      <c r="AJ183" s="8"/>
      <c r="AK183" s="14">
        <v>45942</v>
      </c>
      <c r="AL183" s="6">
        <v>0.625</v>
      </c>
      <c r="AM183" s="3">
        <v>3.1417409059999999</v>
      </c>
      <c r="AN183" s="7">
        <f t="shared" si="68"/>
        <v>0.97649182756475472</v>
      </c>
      <c r="AO183" s="3">
        <v>3.9570647609999998</v>
      </c>
      <c r="AP183" s="7">
        <f t="shared" si="69"/>
        <v>0.87422343773411459</v>
      </c>
      <c r="AQ183" s="3">
        <v>3.4946083400000001</v>
      </c>
      <c r="AR183" s="7">
        <f t="shared" si="70"/>
        <v>0.84013274268172211</v>
      </c>
      <c r="AS183" s="8"/>
      <c r="AT183" s="14">
        <v>45943</v>
      </c>
      <c r="AU183" s="6">
        <v>0.625</v>
      </c>
      <c r="AV183" s="3">
        <v>2.1306996109999998</v>
      </c>
      <c r="AW183" s="7">
        <f t="shared" si="71"/>
        <v>0.78166749256780854</v>
      </c>
      <c r="AX183" s="3">
        <v>2.7378075320000002</v>
      </c>
      <c r="AY183" s="7">
        <f t="shared" si="72"/>
        <v>0.73846462557749526</v>
      </c>
      <c r="AZ183" s="3">
        <v>2.5485407040000001</v>
      </c>
      <c r="BA183" s="7">
        <f t="shared" si="73"/>
        <v>0.71412024697998633</v>
      </c>
      <c r="BB183" s="8"/>
      <c r="BC183" s="7">
        <f>AVERAGE(D183,F183,H183,M183,O183,Q183,V183,X183,Z183,AE183,AG183,AI183,AN183,AP183,AR183,AW183,AY183,BA183)</f>
        <v>0.79851277586391445</v>
      </c>
      <c r="BD183" s="7">
        <f>STDEV(D183,F183,H183,M183,O183,Q183,V183,X183,Z183,AE183,,AG183,AI183,AN183,AP183,AR183,AW183,AY183,BA183)</f>
        <v>0.21559021471846554</v>
      </c>
      <c r="BE183" s="7">
        <f>AVERAGE(D183,F183,H183,M183,O183,Q183)</f>
        <v>0.74777952168699036</v>
      </c>
      <c r="BF183" s="3">
        <f>STDEV(D183,F183,H183,M183,O183,Q183)</f>
        <v>0.13808634930020555</v>
      </c>
      <c r="BJ183" s="3">
        <v>2347</v>
      </c>
      <c r="BK183" s="14">
        <v>45944</v>
      </c>
      <c r="BL183" s="6">
        <v>0.625</v>
      </c>
      <c r="BM183" s="3">
        <v>3.0414370740000001</v>
      </c>
      <c r="BN183" s="3">
        <v>3.523894549</v>
      </c>
      <c r="BO183" s="3">
        <v>3.253784746</v>
      </c>
      <c r="BP183" s="16">
        <f t="shared" si="74"/>
        <v>3.2730387896666664</v>
      </c>
      <c r="BQ183" s="3">
        <f t="shared" si="52"/>
        <v>0.85943406735873251</v>
      </c>
      <c r="BR183" s="3">
        <f t="shared" si="75"/>
        <v>0.24180434744640619</v>
      </c>
      <c r="BT183" s="3">
        <v>2347</v>
      </c>
      <c r="BU183" s="14">
        <v>45944</v>
      </c>
      <c r="BV183" s="6">
        <v>0.625</v>
      </c>
      <c r="BW183" s="3">
        <v>3.0414370740000001</v>
      </c>
      <c r="BX183" s="7">
        <f t="shared" si="53"/>
        <v>0.96075922702068317</v>
      </c>
      <c r="BY183" s="3">
        <v>3.523894549</v>
      </c>
      <c r="BZ183" s="7">
        <f t="shared" si="54"/>
        <v>0.8564234511937443</v>
      </c>
      <c r="CA183" s="3">
        <v>3.253784746</v>
      </c>
      <c r="CB183" s="7">
        <f t="shared" si="55"/>
        <v>0.76112602423597508</v>
      </c>
      <c r="CC183" s="8"/>
      <c r="CD183" s="7">
        <f t="shared" si="76"/>
        <v>0.85943623415013415</v>
      </c>
      <c r="CE183" s="3">
        <f t="shared" si="77"/>
        <v>9.9850696338968176E-2</v>
      </c>
    </row>
    <row r="184" spans="1:83" x14ac:dyDescent="0.25">
      <c r="A184" s="14">
        <v>45944</v>
      </c>
      <c r="B184" s="6">
        <v>0.62708333333333333</v>
      </c>
      <c r="C184" s="3">
        <v>3.0288727789999998</v>
      </c>
      <c r="D184" s="7">
        <f t="shared" si="56"/>
        <v>0.95659076532663345</v>
      </c>
      <c r="E184" s="3">
        <v>3.4922635199999998</v>
      </c>
      <c r="F184" s="7">
        <f t="shared" si="57"/>
        <v>0.8481146281828541</v>
      </c>
      <c r="G184" s="3">
        <v>3.226593227</v>
      </c>
      <c r="H184" s="7">
        <f t="shared" si="58"/>
        <v>0.75443925595678152</v>
      </c>
      <c r="I184" s="8"/>
      <c r="J184" s="14">
        <v>45945</v>
      </c>
      <c r="K184" s="6">
        <v>0.62708333333333333</v>
      </c>
      <c r="L184" s="3">
        <v>1.479937748</v>
      </c>
      <c r="M184" s="7">
        <f t="shared" si="59"/>
        <v>0.61050844704357266</v>
      </c>
      <c r="N184" s="3">
        <v>2.2223700709999998</v>
      </c>
      <c r="O184" s="7">
        <f t="shared" si="60"/>
        <v>0.63651358844246353</v>
      </c>
      <c r="P184" s="3">
        <v>2.0377542630000001</v>
      </c>
      <c r="Q184" s="7">
        <f t="shared" si="61"/>
        <v>0.60636733923166763</v>
      </c>
      <c r="R184" s="8"/>
      <c r="S184" s="14">
        <v>45940</v>
      </c>
      <c r="T184" s="6">
        <v>0.62708333333333333</v>
      </c>
      <c r="U184" s="3">
        <v>3.373782448</v>
      </c>
      <c r="V184" s="7">
        <f t="shared" si="62"/>
        <v>1</v>
      </c>
      <c r="W184" s="3">
        <v>3.5891019489999998</v>
      </c>
      <c r="X184" s="7">
        <f t="shared" si="63"/>
        <v>0.88518821164772765</v>
      </c>
      <c r="Y184" s="3">
        <v>3.328993772</v>
      </c>
      <c r="Z184" s="7">
        <f t="shared" si="64"/>
        <v>0.66278756768516278</v>
      </c>
      <c r="AA184" s="8"/>
      <c r="AB184" s="14">
        <v>45941</v>
      </c>
      <c r="AC184" s="6">
        <v>0.62708333333333333</v>
      </c>
      <c r="AD184" s="3">
        <v>2.8501632950000002</v>
      </c>
      <c r="AE184" s="7">
        <f t="shared" si="65"/>
        <v>0.88371750299665841</v>
      </c>
      <c r="AF184" s="3">
        <v>3.4541742540000002</v>
      </c>
      <c r="AG184" s="7">
        <f t="shared" si="66"/>
        <v>0.78462686008331683</v>
      </c>
      <c r="AH184" s="3">
        <v>3.3662486949999999</v>
      </c>
      <c r="AI184" s="7">
        <f t="shared" si="67"/>
        <v>0.75469505625120337</v>
      </c>
      <c r="AJ184" s="8"/>
      <c r="AK184" s="14">
        <v>45942</v>
      </c>
      <c r="AL184" s="6">
        <v>0.62708333333333333</v>
      </c>
      <c r="AM184" s="3">
        <v>3.1141140109999998</v>
      </c>
      <c r="AN184" s="7">
        <f t="shared" si="68"/>
        <v>0.96748813597068672</v>
      </c>
      <c r="AO184" s="3">
        <v>3.914407577</v>
      </c>
      <c r="AP184" s="7">
        <f t="shared" si="69"/>
        <v>0.86413769942630259</v>
      </c>
      <c r="AQ184" s="3">
        <v>3.4670303690000002</v>
      </c>
      <c r="AR184" s="7">
        <f t="shared" si="70"/>
        <v>0.83298743378583973</v>
      </c>
      <c r="AS184" s="8"/>
      <c r="AT184" s="14">
        <v>45943</v>
      </c>
      <c r="AU184" s="6">
        <v>0.62708333333333333</v>
      </c>
      <c r="AV184" s="3">
        <v>2.1217196079999998</v>
      </c>
      <c r="AW184" s="7">
        <f t="shared" si="71"/>
        <v>0.77815601359772446</v>
      </c>
      <c r="AX184" s="3">
        <v>2.7161059750000001</v>
      </c>
      <c r="AY184" s="7">
        <f t="shared" si="72"/>
        <v>0.73202247226750228</v>
      </c>
      <c r="AZ184" s="3">
        <v>2.5130065909999999</v>
      </c>
      <c r="BA184" s="7">
        <f t="shared" si="73"/>
        <v>0.70301164479826717</v>
      </c>
      <c r="BB184" s="8"/>
      <c r="BC184" s="7">
        <f>AVERAGE(D184,F184,H184,M184,O184,Q184,V184,X184,Z184,AE184,AG184,AI184,AN184,AP184,AR184,AW184,AY184,BA184)</f>
        <v>0.79229736792746464</v>
      </c>
      <c r="BD184" s="7">
        <f>STDEV(D184,F184,H184,M184,O184,Q184,V184,X184,Z184,AE184,,AG184,AI184,AN184,AP184,AR184,AW184,AY184,BA184)</f>
        <v>0.21677037505628899</v>
      </c>
      <c r="BE184" s="7">
        <f>AVERAGE(D184,F184,H184,M184,O184,Q184)</f>
        <v>0.73542233736399554</v>
      </c>
      <c r="BF184" s="3">
        <f>STDEV(D184,F184,H184,M184,O184,Q184)</f>
        <v>0.14423472694283579</v>
      </c>
      <c r="BJ184" s="3">
        <v>2348</v>
      </c>
      <c r="BK184" s="14">
        <v>45944</v>
      </c>
      <c r="BL184" s="6">
        <v>0.62708333333333333</v>
      </c>
      <c r="BM184" s="3">
        <v>3.0288727789999998</v>
      </c>
      <c r="BN184" s="3">
        <v>3.4922635199999998</v>
      </c>
      <c r="BO184" s="3">
        <v>3.226593227</v>
      </c>
      <c r="BP184" s="16">
        <f t="shared" si="74"/>
        <v>3.2492431753333335</v>
      </c>
      <c r="BQ184" s="3">
        <f t="shared" si="52"/>
        <v>0.85264165757330779</v>
      </c>
      <c r="BR184" s="3">
        <f t="shared" si="75"/>
        <v>0.23252421342896587</v>
      </c>
      <c r="BT184" s="3">
        <v>2348</v>
      </c>
      <c r="BU184" s="14">
        <v>45944</v>
      </c>
      <c r="BV184" s="6">
        <v>0.62708333333333333</v>
      </c>
      <c r="BW184" s="3">
        <v>3.0288727789999998</v>
      </c>
      <c r="BX184" s="7">
        <f t="shared" si="53"/>
        <v>0.95659076532663345</v>
      </c>
      <c r="BY184" s="3">
        <v>3.4922635199999998</v>
      </c>
      <c r="BZ184" s="7">
        <f t="shared" si="54"/>
        <v>0.8481146281828541</v>
      </c>
      <c r="CA184" s="3">
        <v>3.226593227</v>
      </c>
      <c r="CB184" s="7">
        <f t="shared" si="55"/>
        <v>0.75443925595678152</v>
      </c>
      <c r="CC184" s="8"/>
      <c r="CD184" s="7">
        <f t="shared" si="76"/>
        <v>0.85304821648875639</v>
      </c>
      <c r="CE184" s="3">
        <f t="shared" si="77"/>
        <v>0.10116601902470235</v>
      </c>
    </row>
    <row r="185" spans="1:83" x14ac:dyDescent="0.25">
      <c r="A185" s="14">
        <v>45944</v>
      </c>
      <c r="B185" s="6">
        <v>0.62916666666666665</v>
      </c>
      <c r="C185" s="3">
        <v>3.0082798720000001</v>
      </c>
      <c r="D185" s="7">
        <f t="shared" si="56"/>
        <v>0.94975864748805794</v>
      </c>
      <c r="E185" s="3">
        <v>3.463121391</v>
      </c>
      <c r="F185" s="7">
        <f t="shared" si="57"/>
        <v>0.84045958818963962</v>
      </c>
      <c r="G185" s="3">
        <v>3.202879979</v>
      </c>
      <c r="H185" s="7">
        <f t="shared" si="58"/>
        <v>0.74860784232655919</v>
      </c>
      <c r="I185" s="8"/>
      <c r="J185" s="14">
        <v>45945</v>
      </c>
      <c r="K185" s="6">
        <v>0.62916666666666665</v>
      </c>
      <c r="L185" s="3">
        <v>1.4315678890000001</v>
      </c>
      <c r="M185" s="7">
        <f t="shared" si="59"/>
        <v>0.58842249851935469</v>
      </c>
      <c r="N185" s="3">
        <v>2.1750429339999999</v>
      </c>
      <c r="O185" s="7">
        <f t="shared" si="60"/>
        <v>0.62080765305673957</v>
      </c>
      <c r="P185" s="3">
        <v>1.9986778670000001</v>
      </c>
      <c r="Q185" s="7">
        <f t="shared" si="61"/>
        <v>0.59321781366052073</v>
      </c>
      <c r="R185" s="8"/>
      <c r="S185" s="14">
        <v>45940</v>
      </c>
      <c r="T185" s="6">
        <v>0.62916666666666665</v>
      </c>
      <c r="U185" s="3">
        <v>3.3679981529999998</v>
      </c>
      <c r="V185" s="7">
        <f t="shared" si="62"/>
        <v>0.99881132182085197</v>
      </c>
      <c r="W185" s="3">
        <v>3.5837128599999999</v>
      </c>
      <c r="X185" s="7">
        <f t="shared" si="63"/>
        <v>0.88373087441531151</v>
      </c>
      <c r="Y185" s="3">
        <v>3.3106006909999999</v>
      </c>
      <c r="Z185" s="7">
        <f t="shared" si="64"/>
        <v>0.65903967303401012</v>
      </c>
      <c r="AA185" s="8"/>
      <c r="AB185" s="14">
        <v>45941</v>
      </c>
      <c r="AC185" s="6">
        <v>0.62916666666666665</v>
      </c>
      <c r="AD185" s="3">
        <v>2.8801092829999999</v>
      </c>
      <c r="AE185" s="7">
        <f t="shared" si="65"/>
        <v>0.89334783023719999</v>
      </c>
      <c r="AF185" s="3">
        <v>3.4583413869999999</v>
      </c>
      <c r="AG185" s="7">
        <f t="shared" si="66"/>
        <v>0.78566984888704894</v>
      </c>
      <c r="AH185" s="3">
        <v>3.3454111580000001</v>
      </c>
      <c r="AI185" s="7">
        <f t="shared" si="67"/>
        <v>0.75076141180898959</v>
      </c>
      <c r="AJ185" s="8"/>
      <c r="AK185" s="14">
        <v>45942</v>
      </c>
      <c r="AL185" s="6">
        <v>0.62916666666666665</v>
      </c>
      <c r="AM185" s="3">
        <v>3.0690085260000002</v>
      </c>
      <c r="AN185" s="7">
        <f t="shared" si="68"/>
        <v>0.9527881171614484</v>
      </c>
      <c r="AO185" s="3">
        <v>3.869186445</v>
      </c>
      <c r="AP185" s="7">
        <f t="shared" si="69"/>
        <v>0.85344574884337077</v>
      </c>
      <c r="AQ185" s="3">
        <v>3.4303552370000001</v>
      </c>
      <c r="AR185" s="7">
        <f t="shared" si="70"/>
        <v>0.82348509777506995</v>
      </c>
      <c r="AS185" s="8"/>
      <c r="AT185" s="14">
        <v>45943</v>
      </c>
      <c r="AU185" s="6">
        <v>0.62916666666666665</v>
      </c>
      <c r="AV185" s="3">
        <v>2.1228910710000002</v>
      </c>
      <c r="AW185" s="7">
        <f t="shared" si="71"/>
        <v>0.77861409447907082</v>
      </c>
      <c r="AX185" s="3">
        <v>2.7010241740000001</v>
      </c>
      <c r="AY185" s="7">
        <f t="shared" si="72"/>
        <v>0.7275454075927047</v>
      </c>
      <c r="AZ185" s="3">
        <v>2.4723192790000001</v>
      </c>
      <c r="BA185" s="7">
        <f t="shared" si="73"/>
        <v>0.69029206001922727</v>
      </c>
      <c r="BB185" s="8"/>
      <c r="BC185" s="7">
        <f>AVERAGE(D185,F185,H185,M185,O185,Q185,V185,X185,Z185,AE185,AG185,AI185,AN185,AP185,AR185,AW185,AY185,BA185)</f>
        <v>0.78548919607306522</v>
      </c>
      <c r="BD185" s="7">
        <f>STDEV(D185,F185,H185,M185,O185,Q185,V185,X185,Z185,AE185,,AG185,AI185,AN185,AP185,AR185,AW185,AY185,BA185)</f>
        <v>0.21721912723126419</v>
      </c>
      <c r="BE185" s="7">
        <f>AVERAGE(D185,F185,H185,M185,O185,Q185)</f>
        <v>0.72354567387347857</v>
      </c>
      <c r="BF185" s="3">
        <f>STDEV(D185,F185,H185,M185,O185,Q185)</f>
        <v>0.14917641212112459</v>
      </c>
      <c r="BJ185" s="3">
        <v>2349</v>
      </c>
      <c r="BK185" s="14">
        <v>45944</v>
      </c>
      <c r="BL185" s="6">
        <v>0.62916666666666665</v>
      </c>
      <c r="BM185" s="3">
        <v>3.0082798720000001</v>
      </c>
      <c r="BN185" s="3">
        <v>3.463121391</v>
      </c>
      <c r="BO185" s="3">
        <v>3.202879979</v>
      </c>
      <c r="BP185" s="16">
        <f t="shared" si="74"/>
        <v>3.2247604140000004</v>
      </c>
      <c r="BQ185" s="3">
        <f t="shared" si="52"/>
        <v>0.84565310307224573</v>
      </c>
      <c r="BR185" s="3">
        <f t="shared" si="75"/>
        <v>0.22820882307307652</v>
      </c>
      <c r="BT185" s="3">
        <v>2349</v>
      </c>
      <c r="BU185" s="14">
        <v>45944</v>
      </c>
      <c r="BV185" s="6">
        <v>0.62916666666666665</v>
      </c>
      <c r="BW185" s="3">
        <v>3.0082798720000001</v>
      </c>
      <c r="BX185" s="7">
        <f t="shared" si="53"/>
        <v>0.94975864748805794</v>
      </c>
      <c r="BY185" s="3">
        <v>3.463121391</v>
      </c>
      <c r="BZ185" s="7">
        <f t="shared" si="54"/>
        <v>0.84045958818963962</v>
      </c>
      <c r="CA185" s="3">
        <v>3.202879979</v>
      </c>
      <c r="CB185" s="7">
        <f t="shared" si="55"/>
        <v>0.74860784232655919</v>
      </c>
      <c r="CC185" s="8"/>
      <c r="CD185" s="7">
        <f t="shared" si="76"/>
        <v>0.84627535933475218</v>
      </c>
      <c r="CE185" s="3">
        <f t="shared" si="77"/>
        <v>0.10070143494404164</v>
      </c>
    </row>
    <row r="186" spans="1:83" x14ac:dyDescent="0.25">
      <c r="A186" s="14">
        <v>45944</v>
      </c>
      <c r="B186" s="6">
        <v>0.63124999999999998</v>
      </c>
      <c r="C186" s="3">
        <v>2.9976392590000001</v>
      </c>
      <c r="D186" s="7">
        <f t="shared" si="56"/>
        <v>0.94622840661965213</v>
      </c>
      <c r="E186" s="3">
        <v>3.4343650129999999</v>
      </c>
      <c r="F186" s="7">
        <f t="shared" si="57"/>
        <v>0.83290587707779884</v>
      </c>
      <c r="G186" s="3">
        <v>3.1811798229999999</v>
      </c>
      <c r="H186" s="7">
        <f t="shared" si="58"/>
        <v>0.74327147568980201</v>
      </c>
      <c r="I186" s="8"/>
      <c r="J186" s="14">
        <v>45945</v>
      </c>
      <c r="K186" s="6">
        <v>0.63124999999999998</v>
      </c>
      <c r="L186" s="3">
        <v>1.398834731</v>
      </c>
      <c r="M186" s="7">
        <f t="shared" si="59"/>
        <v>0.57347635524812679</v>
      </c>
      <c r="N186" s="3">
        <v>2.128954088</v>
      </c>
      <c r="O186" s="7">
        <f t="shared" si="60"/>
        <v>0.60551265565855383</v>
      </c>
      <c r="P186" s="3">
        <v>1.9666788070000001</v>
      </c>
      <c r="Q186" s="7">
        <f t="shared" si="61"/>
        <v>0.58244986930550247</v>
      </c>
      <c r="R186" s="8"/>
      <c r="S186" s="14">
        <v>45940</v>
      </c>
      <c r="T186" s="6">
        <v>0.63124999999999998</v>
      </c>
      <c r="U186" s="3">
        <v>3.3684301250000002</v>
      </c>
      <c r="V186" s="7">
        <f t="shared" si="62"/>
        <v>0.99890009248182332</v>
      </c>
      <c r="W186" s="3">
        <v>3.5809326590000001</v>
      </c>
      <c r="X186" s="7">
        <f t="shared" si="63"/>
        <v>0.88297904225390167</v>
      </c>
      <c r="Y186" s="3">
        <v>3.3207894119999999</v>
      </c>
      <c r="Z186" s="7">
        <f t="shared" si="64"/>
        <v>0.66111579355661243</v>
      </c>
      <c r="AA186" s="8"/>
      <c r="AB186" s="14">
        <v>45941</v>
      </c>
      <c r="AC186" s="6">
        <v>0.63124999999999998</v>
      </c>
      <c r="AD186" s="3">
        <v>2.8874714749999999</v>
      </c>
      <c r="AE186" s="7">
        <f t="shared" si="65"/>
        <v>0.89571543681500598</v>
      </c>
      <c r="AF186" s="3">
        <v>3.4691116370000001</v>
      </c>
      <c r="AG186" s="7">
        <f t="shared" si="66"/>
        <v>0.78836552722594433</v>
      </c>
      <c r="AH186" s="3">
        <v>3.3166093139999999</v>
      </c>
      <c r="AI186" s="7">
        <f t="shared" si="67"/>
        <v>0.74532429063789774</v>
      </c>
      <c r="AJ186" s="8"/>
      <c r="AK186" s="14">
        <v>45942</v>
      </c>
      <c r="AL186" s="6">
        <v>0.63124999999999998</v>
      </c>
      <c r="AM186" s="3">
        <v>3.0333276329999999</v>
      </c>
      <c r="AN186" s="7">
        <f t="shared" si="68"/>
        <v>0.94115960239810126</v>
      </c>
      <c r="AO186" s="3">
        <v>3.82315228</v>
      </c>
      <c r="AP186" s="7">
        <f t="shared" si="69"/>
        <v>0.84256156714472319</v>
      </c>
      <c r="AQ186" s="3">
        <v>3.3949042230000002</v>
      </c>
      <c r="AR186" s="7">
        <f t="shared" si="70"/>
        <v>0.81429992437336285</v>
      </c>
      <c r="AS186" s="8"/>
      <c r="AT186" s="14">
        <v>45943</v>
      </c>
      <c r="AU186" s="6">
        <v>0.63124999999999998</v>
      </c>
      <c r="AV186" s="3">
        <v>2.1316463899999998</v>
      </c>
      <c r="AW186" s="7">
        <f t="shared" si="71"/>
        <v>0.78203771455412829</v>
      </c>
      <c r="AX186" s="3">
        <v>2.6900505259999998</v>
      </c>
      <c r="AY186" s="7">
        <f t="shared" si="72"/>
        <v>0.72428785686554265</v>
      </c>
      <c r="AZ186" s="3">
        <v>2.4497558289999999</v>
      </c>
      <c r="BA186" s="7">
        <f t="shared" si="73"/>
        <v>0.68323832014123698</v>
      </c>
      <c r="BB186" s="8"/>
      <c r="BC186" s="7">
        <f>AVERAGE(D186,F186,H186,M186,O186,Q186,V186,X186,Z186,AE186,AG186,AI186,AN186,AP186,AR186,AW186,AY186,BA186)</f>
        <v>0.78021276711376208</v>
      </c>
      <c r="BD186" s="7">
        <f>STDEV(D186,F186,H186,M186,O186,Q186,V186,X186,Z186,AE186,,AG186,AI186,AN186,AP186,AR186,AW186,AY186,BA186)</f>
        <v>0.21749175370889903</v>
      </c>
      <c r="BE186" s="7">
        <f>AVERAGE(D186,F186,H186,M186,O186,Q186)</f>
        <v>0.71397410659990601</v>
      </c>
      <c r="BF186" s="3">
        <f>STDEV(D186,F186,H186,M186,O186,Q186)</f>
        <v>0.15345832738130755</v>
      </c>
      <c r="BJ186" s="3">
        <v>2350</v>
      </c>
      <c r="BK186" s="14">
        <v>45944</v>
      </c>
      <c r="BL186" s="6">
        <v>0.63124999999999998</v>
      </c>
      <c r="BM186" s="3">
        <v>2.9976392590000001</v>
      </c>
      <c r="BN186" s="3">
        <v>3.4343650129999999</v>
      </c>
      <c r="BO186" s="3">
        <v>3.1811798229999999</v>
      </c>
      <c r="BP186" s="16">
        <f t="shared" si="74"/>
        <v>3.2043946983333336</v>
      </c>
      <c r="BQ186" s="3">
        <f t="shared" si="52"/>
        <v>0.83983975089550988</v>
      </c>
      <c r="BR186" s="3">
        <f t="shared" si="75"/>
        <v>0.21928644253412871</v>
      </c>
      <c r="BT186" s="3">
        <v>2350</v>
      </c>
      <c r="BU186" s="14">
        <v>45944</v>
      </c>
      <c r="BV186" s="6">
        <v>0.63124999999999998</v>
      </c>
      <c r="BW186" s="3">
        <v>2.9976392590000001</v>
      </c>
      <c r="BX186" s="7">
        <f t="shared" si="53"/>
        <v>0.94622840661965213</v>
      </c>
      <c r="BY186" s="3">
        <v>3.4343650129999999</v>
      </c>
      <c r="BZ186" s="7">
        <f t="shared" si="54"/>
        <v>0.83290587707779884</v>
      </c>
      <c r="CA186" s="3">
        <v>3.1811798229999999</v>
      </c>
      <c r="CB186" s="7">
        <f t="shared" si="55"/>
        <v>0.74327147568980201</v>
      </c>
      <c r="CC186" s="8"/>
      <c r="CD186" s="7">
        <f t="shared" si="76"/>
        <v>0.84080191979575092</v>
      </c>
      <c r="CE186" s="3">
        <f t="shared" si="77"/>
        <v>0.10170860126394808</v>
      </c>
    </row>
    <row r="187" spans="1:83" x14ac:dyDescent="0.25">
      <c r="A187" s="14">
        <v>45944</v>
      </c>
      <c r="B187" s="6">
        <v>0.6333333333333333</v>
      </c>
      <c r="C187" s="3">
        <v>2.9859077620000001</v>
      </c>
      <c r="D187" s="7">
        <f t="shared" si="56"/>
        <v>0.94233624268539573</v>
      </c>
      <c r="E187" s="3">
        <v>3.4103795950000002</v>
      </c>
      <c r="F187" s="7">
        <f t="shared" si="57"/>
        <v>0.82660539937268795</v>
      </c>
      <c r="G187" s="3">
        <v>3.158822792</v>
      </c>
      <c r="H187" s="7">
        <f t="shared" si="58"/>
        <v>0.73777357446156444</v>
      </c>
      <c r="I187" s="8"/>
      <c r="J187" s="14">
        <v>45945</v>
      </c>
      <c r="K187" s="6">
        <v>0.6333333333333333</v>
      </c>
      <c r="L187" s="3">
        <v>1.366428035</v>
      </c>
      <c r="M187" s="7">
        <f t="shared" si="59"/>
        <v>0.55867927635451309</v>
      </c>
      <c r="N187" s="3">
        <v>2.083296657</v>
      </c>
      <c r="O187" s="7">
        <f t="shared" si="60"/>
        <v>0.59036082720199312</v>
      </c>
      <c r="P187" s="3">
        <v>1.934131518</v>
      </c>
      <c r="Q187" s="7">
        <f t="shared" si="61"/>
        <v>0.57149744142609904</v>
      </c>
      <c r="R187" s="8"/>
      <c r="S187" s="14">
        <v>45940</v>
      </c>
      <c r="T187" s="6">
        <v>0.6333333333333333</v>
      </c>
      <c r="U187" s="3">
        <v>3.3704290320000001</v>
      </c>
      <c r="V187" s="7">
        <f t="shared" si="62"/>
        <v>0.99931086979056116</v>
      </c>
      <c r="W187" s="3">
        <v>3.5637833429999999</v>
      </c>
      <c r="X187" s="7">
        <f t="shared" si="63"/>
        <v>0.87834146126066326</v>
      </c>
      <c r="Y187" s="3">
        <v>3.3342586910000001</v>
      </c>
      <c r="Z187" s="7">
        <f t="shared" si="64"/>
        <v>0.66386038206350706</v>
      </c>
      <c r="AA187" s="8"/>
      <c r="AB187" s="14">
        <v>45941</v>
      </c>
      <c r="AC187" s="6">
        <v>0.6333333333333333</v>
      </c>
      <c r="AD187" s="3">
        <v>2.9067270160000001</v>
      </c>
      <c r="AE187" s="7">
        <f t="shared" si="65"/>
        <v>0.90190782429020533</v>
      </c>
      <c r="AF187" s="3">
        <v>3.4642963199999999</v>
      </c>
      <c r="AG187" s="7">
        <f t="shared" si="66"/>
        <v>0.78716030490224564</v>
      </c>
      <c r="AH187" s="3">
        <v>3.2880432430000002</v>
      </c>
      <c r="AI187" s="7">
        <f t="shared" si="67"/>
        <v>0.73993167794931392</v>
      </c>
      <c r="AJ187" s="8"/>
      <c r="AK187" s="14">
        <v>45942</v>
      </c>
      <c r="AL187" s="6">
        <v>0.6333333333333333</v>
      </c>
      <c r="AM187" s="3">
        <v>2.976335717</v>
      </c>
      <c r="AN187" s="7">
        <f t="shared" si="68"/>
        <v>0.92258575850362723</v>
      </c>
      <c r="AO187" s="3">
        <v>3.7727110420000001</v>
      </c>
      <c r="AP187" s="7">
        <f t="shared" si="69"/>
        <v>0.8306353901521194</v>
      </c>
      <c r="AQ187" s="3">
        <v>3.3524233940000001</v>
      </c>
      <c r="AR187" s="7">
        <f t="shared" si="70"/>
        <v>0.803293362456311</v>
      </c>
      <c r="AS187" s="8"/>
      <c r="AT187" s="14">
        <v>45943</v>
      </c>
      <c r="AU187" s="6">
        <v>0.6333333333333333</v>
      </c>
      <c r="AV187" s="3">
        <v>2.1476445069999999</v>
      </c>
      <c r="AW187" s="7">
        <f t="shared" si="71"/>
        <v>0.78829350883464733</v>
      </c>
      <c r="AX187" s="3">
        <v>2.686053287</v>
      </c>
      <c r="AY187" s="7">
        <f t="shared" si="72"/>
        <v>0.72310126797449292</v>
      </c>
      <c r="AZ187" s="3">
        <v>2.428815111</v>
      </c>
      <c r="BA187" s="7">
        <f t="shared" si="73"/>
        <v>0.67669187544282672</v>
      </c>
      <c r="BB187" s="8"/>
      <c r="BC187" s="7">
        <f>AVERAGE(D187,F187,H187,M187,O187,Q187,V187,X187,Z187,AE187,AG187,AI187,AN187,AP187,AR187,AW187,AY187,BA187)</f>
        <v>0.77457591361793177</v>
      </c>
      <c r="BD187" s="7">
        <f>STDEV(D187,F187,H187,M187,O187,Q187,V187,X187,Z187,AE187,,AG187,AI187,AN187,AP187,AR187,AW187,AY187,BA187)</f>
        <v>0.21753408565748963</v>
      </c>
      <c r="BE187" s="7">
        <f>AVERAGE(D187,F187,H187,M187,O187,Q187)</f>
        <v>0.70454212691704221</v>
      </c>
      <c r="BF187" s="3">
        <f>STDEV(D187,F187,H187,M187,O187,Q187)</f>
        <v>0.15783791800373381</v>
      </c>
      <c r="BJ187" s="3">
        <v>2351</v>
      </c>
      <c r="BK187" s="14">
        <v>45944</v>
      </c>
      <c r="BL187" s="6">
        <v>0.6333333333333333</v>
      </c>
      <c r="BM187" s="3">
        <v>2.9859077620000001</v>
      </c>
      <c r="BN187" s="3">
        <v>3.4103795950000002</v>
      </c>
      <c r="BO187" s="3">
        <v>3.158822792</v>
      </c>
      <c r="BP187" s="16">
        <f t="shared" si="74"/>
        <v>3.1850367163333337</v>
      </c>
      <c r="BQ187" s="3">
        <f t="shared" si="52"/>
        <v>0.83431405424733862</v>
      </c>
      <c r="BR187" s="3">
        <f t="shared" si="75"/>
        <v>0.21344662476673248</v>
      </c>
      <c r="BT187" s="3">
        <v>2351</v>
      </c>
      <c r="BU187" s="14">
        <v>45944</v>
      </c>
      <c r="BV187" s="6">
        <v>0.6333333333333333</v>
      </c>
      <c r="BW187" s="3">
        <v>2.9859077620000001</v>
      </c>
      <c r="BX187" s="7">
        <f t="shared" si="53"/>
        <v>0.94233624268539573</v>
      </c>
      <c r="BY187" s="3">
        <v>3.4103795950000002</v>
      </c>
      <c r="BZ187" s="7">
        <f t="shared" si="54"/>
        <v>0.82660539937268795</v>
      </c>
      <c r="CA187" s="3">
        <v>3.158822792</v>
      </c>
      <c r="CB187" s="7">
        <f t="shared" si="55"/>
        <v>0.73777357446156444</v>
      </c>
      <c r="CC187" s="8"/>
      <c r="CD187" s="7">
        <f t="shared" si="76"/>
        <v>0.83557173883988278</v>
      </c>
      <c r="CE187" s="3">
        <f t="shared" si="77"/>
        <v>0.10257566836386711</v>
      </c>
    </row>
    <row r="188" spans="1:83" x14ac:dyDescent="0.25">
      <c r="A188" s="14">
        <v>45944</v>
      </c>
      <c r="B188" s="6">
        <v>0.63541666666666663</v>
      </c>
      <c r="C188" s="3">
        <v>2.9607458640000002</v>
      </c>
      <c r="D188" s="7">
        <f t="shared" si="56"/>
        <v>0.93398826868744489</v>
      </c>
      <c r="E188" s="3">
        <v>3.3872493910000001</v>
      </c>
      <c r="F188" s="7">
        <f t="shared" si="57"/>
        <v>0.82052956885696926</v>
      </c>
      <c r="G188" s="3">
        <v>3.1410138270000001</v>
      </c>
      <c r="H188" s="7">
        <f t="shared" si="58"/>
        <v>0.73339410517751058</v>
      </c>
      <c r="I188" s="8"/>
      <c r="J188" s="14">
        <v>45945</v>
      </c>
      <c r="K188" s="6">
        <v>0.63541666666666663</v>
      </c>
      <c r="L188" s="3">
        <v>1.342858914</v>
      </c>
      <c r="M188" s="7">
        <f t="shared" si="59"/>
        <v>0.54791748370245963</v>
      </c>
      <c r="N188" s="3">
        <v>2.047589017</v>
      </c>
      <c r="O188" s="7">
        <f t="shared" si="60"/>
        <v>0.57851092623256206</v>
      </c>
      <c r="P188" s="3">
        <v>1.9092307209999999</v>
      </c>
      <c r="Q188" s="7">
        <f t="shared" si="61"/>
        <v>0.56311812039318088</v>
      </c>
      <c r="R188" s="8"/>
      <c r="S188" s="14">
        <v>45940</v>
      </c>
      <c r="T188" s="6">
        <v>0.63541666666666663</v>
      </c>
      <c r="U188" s="3">
        <v>3.3385360930000001</v>
      </c>
      <c r="V188" s="7">
        <f t="shared" si="62"/>
        <v>0.99275684018830279</v>
      </c>
      <c r="W188" s="3">
        <v>3.5552981629999998</v>
      </c>
      <c r="X188" s="7">
        <f t="shared" si="63"/>
        <v>0.87604686773330598</v>
      </c>
      <c r="Y188" s="3">
        <v>3.351046964</v>
      </c>
      <c r="Z188" s="7">
        <f t="shared" si="64"/>
        <v>0.66728127052579289</v>
      </c>
      <c r="AA188" s="8"/>
      <c r="AB188" s="14">
        <v>45941</v>
      </c>
      <c r="AC188" s="6">
        <v>0.63541666666666663</v>
      </c>
      <c r="AD188" s="3">
        <v>2.8992975699999999</v>
      </c>
      <c r="AE188" s="7">
        <f t="shared" si="65"/>
        <v>0.89951858950536745</v>
      </c>
      <c r="AF188" s="3">
        <v>3.4576318490000002</v>
      </c>
      <c r="AG188" s="7">
        <f t="shared" si="66"/>
        <v>0.78549225911733855</v>
      </c>
      <c r="AH188" s="3">
        <v>3.2649342720000001</v>
      </c>
      <c r="AI188" s="7">
        <f t="shared" si="67"/>
        <v>0.73556923936842833</v>
      </c>
      <c r="AJ188" s="8"/>
      <c r="AK188" s="14">
        <v>45942</v>
      </c>
      <c r="AL188" s="6">
        <v>0.63541666666666663</v>
      </c>
      <c r="AM188" s="3">
        <v>2.931910872</v>
      </c>
      <c r="AN188" s="7">
        <f t="shared" si="68"/>
        <v>0.90810756240181156</v>
      </c>
      <c r="AO188" s="3">
        <v>3.7292282769999998</v>
      </c>
      <c r="AP188" s="7">
        <f t="shared" si="69"/>
        <v>0.82035445391661699</v>
      </c>
      <c r="AQ188" s="3">
        <v>3.307027417</v>
      </c>
      <c r="AR188" s="7">
        <f t="shared" si="70"/>
        <v>0.79153150084961865</v>
      </c>
      <c r="AS188" s="8"/>
      <c r="AT188" s="14">
        <v>45943</v>
      </c>
      <c r="AU188" s="6">
        <v>0.63541666666666663</v>
      </c>
      <c r="AV188" s="3">
        <v>2.1692775270000002</v>
      </c>
      <c r="AW188" s="7">
        <f t="shared" si="71"/>
        <v>0.79675273705421568</v>
      </c>
      <c r="AX188" s="3">
        <v>2.6758223700000001</v>
      </c>
      <c r="AY188" s="7">
        <f t="shared" si="72"/>
        <v>0.72006419852294101</v>
      </c>
      <c r="AZ188" s="3">
        <v>2.42178118</v>
      </c>
      <c r="BA188" s="7">
        <f t="shared" si="73"/>
        <v>0.67449294223032008</v>
      </c>
      <c r="BB188" s="8"/>
      <c r="BC188" s="7">
        <f>AVERAGE(D188,F188,H188,M188,O188,Q188,V188,X188,Z188,AE188,AG188,AI188,AN188,AP188,AR188,AW188,AY188,BA188)</f>
        <v>0.76919038524801042</v>
      </c>
      <c r="BD188" s="7">
        <f>STDEV(D188,F188,H188,M188,O188,Q188,V188,X188,Z188,AE188,,AG188,AI188,AN188,AP188,AR188,AW188,AY188,BA188)</f>
        <v>0.21655106929495438</v>
      </c>
      <c r="BE188" s="7">
        <f>AVERAGE(D188,F188,H188,M188,O188,Q188)</f>
        <v>0.6962430788416879</v>
      </c>
      <c r="BF188" s="3">
        <f>STDEV(D188,F188,H188,M188,O188,Q188)</f>
        <v>0.15933217010147047</v>
      </c>
      <c r="BJ188" s="3">
        <v>2352</v>
      </c>
      <c r="BK188" s="14">
        <v>45944</v>
      </c>
      <c r="BL188" s="6">
        <v>0.63541666666666663</v>
      </c>
      <c r="BM188" s="3">
        <v>2.9607458640000002</v>
      </c>
      <c r="BN188" s="3">
        <v>3.3872493910000001</v>
      </c>
      <c r="BO188" s="3">
        <v>3.1410138270000001</v>
      </c>
      <c r="BP188" s="16">
        <f t="shared" si="74"/>
        <v>3.1630030273333336</v>
      </c>
      <c r="BQ188" s="3">
        <f t="shared" si="52"/>
        <v>0.82802458247005573</v>
      </c>
      <c r="BR188" s="3">
        <f t="shared" si="75"/>
        <v>0.21410034641339215</v>
      </c>
      <c r="BT188" s="3">
        <v>2352</v>
      </c>
      <c r="BU188" s="14">
        <v>45944</v>
      </c>
      <c r="BV188" s="6">
        <v>0.63541666666666663</v>
      </c>
      <c r="BW188" s="3">
        <v>2.9607458640000002</v>
      </c>
      <c r="BX188" s="7">
        <f t="shared" si="53"/>
        <v>0.93398826868744489</v>
      </c>
      <c r="BY188" s="3">
        <v>3.3872493910000001</v>
      </c>
      <c r="BZ188" s="7">
        <f t="shared" si="54"/>
        <v>0.82052956885696926</v>
      </c>
      <c r="CA188" s="3">
        <v>3.1410138270000001</v>
      </c>
      <c r="CB188" s="7">
        <f t="shared" si="55"/>
        <v>0.73339410517751058</v>
      </c>
      <c r="CC188" s="8"/>
      <c r="CD188" s="7">
        <f t="shared" si="76"/>
        <v>0.82930398090730828</v>
      </c>
      <c r="CE188" s="3">
        <f t="shared" si="77"/>
        <v>0.1005845283265991</v>
      </c>
    </row>
    <row r="189" spans="1:83" x14ac:dyDescent="0.25">
      <c r="A189" s="14">
        <v>45944</v>
      </c>
      <c r="B189" s="6">
        <v>0.63749999999999996</v>
      </c>
      <c r="C189" s="3">
        <v>2.9344632970000002</v>
      </c>
      <c r="D189" s="7">
        <f t="shared" si="56"/>
        <v>0.92526848984105581</v>
      </c>
      <c r="E189" s="3">
        <v>3.3551422319999999</v>
      </c>
      <c r="F189" s="7">
        <f t="shared" si="57"/>
        <v>0.81209567625380708</v>
      </c>
      <c r="G189" s="3">
        <v>3.1230035360000001</v>
      </c>
      <c r="H189" s="7">
        <f t="shared" si="58"/>
        <v>0.72896512706275929</v>
      </c>
      <c r="I189" s="8"/>
      <c r="J189" s="14">
        <v>45945</v>
      </c>
      <c r="K189" s="6">
        <v>0.63749999999999996</v>
      </c>
      <c r="L189" s="3">
        <v>1.3280745</v>
      </c>
      <c r="M189" s="7">
        <f t="shared" si="59"/>
        <v>0.54116683746706895</v>
      </c>
      <c r="N189" s="3">
        <v>2.0212598329999998</v>
      </c>
      <c r="O189" s="7">
        <f t="shared" si="60"/>
        <v>0.56977335010022945</v>
      </c>
      <c r="P189" s="3">
        <v>1.877741863</v>
      </c>
      <c r="Q189" s="7">
        <f t="shared" si="61"/>
        <v>0.5525218631672788</v>
      </c>
      <c r="R189" s="8"/>
      <c r="S189" s="14">
        <v>45940</v>
      </c>
      <c r="T189" s="6">
        <v>0.63749999999999996</v>
      </c>
      <c r="U189" s="3">
        <v>3.3312654620000002</v>
      </c>
      <c r="V189" s="7">
        <f t="shared" si="62"/>
        <v>0.99126271853331527</v>
      </c>
      <c r="W189" s="3">
        <v>3.540984022</v>
      </c>
      <c r="X189" s="7">
        <f t="shared" si="63"/>
        <v>0.87217598517238448</v>
      </c>
      <c r="Y189" s="3">
        <v>3.3950331650000001</v>
      </c>
      <c r="Z189" s="7">
        <f t="shared" si="64"/>
        <v>0.67624418693182753</v>
      </c>
      <c r="AA189" s="8"/>
      <c r="AB189" s="14">
        <v>45941</v>
      </c>
      <c r="AC189" s="6">
        <v>0.63749999999999996</v>
      </c>
      <c r="AD189" s="3">
        <v>2.8979376889999999</v>
      </c>
      <c r="AE189" s="7">
        <f t="shared" si="65"/>
        <v>0.89908126551264456</v>
      </c>
      <c r="AF189" s="3">
        <v>3.460745508</v>
      </c>
      <c r="AG189" s="7">
        <f t="shared" si="66"/>
        <v>0.78627157465049768</v>
      </c>
      <c r="AH189" s="3">
        <v>3.2352472520000002</v>
      </c>
      <c r="AI189" s="7">
        <f t="shared" si="67"/>
        <v>0.72996501746692</v>
      </c>
      <c r="AJ189" s="8"/>
      <c r="AK189" s="14">
        <v>45942</v>
      </c>
      <c r="AL189" s="6">
        <v>0.63749999999999996</v>
      </c>
      <c r="AM189" s="3">
        <v>2.8914625119999999</v>
      </c>
      <c r="AN189" s="7">
        <f t="shared" si="68"/>
        <v>0.89492531521385088</v>
      </c>
      <c r="AO189" s="3">
        <v>3.682681578</v>
      </c>
      <c r="AP189" s="7">
        <f t="shared" si="69"/>
        <v>0.8093490901962529</v>
      </c>
      <c r="AQ189" s="3">
        <v>3.2656002069999999</v>
      </c>
      <c r="AR189" s="7">
        <f t="shared" si="70"/>
        <v>0.78079792613722987</v>
      </c>
      <c r="AS189" s="8"/>
      <c r="AT189" s="14">
        <v>45943</v>
      </c>
      <c r="AU189" s="6">
        <v>0.63749999999999996</v>
      </c>
      <c r="AV189" s="3">
        <v>2.2023110099999998</v>
      </c>
      <c r="AW189" s="7">
        <f t="shared" si="71"/>
        <v>0.80966992437176188</v>
      </c>
      <c r="AX189" s="3">
        <v>2.6729185289999999</v>
      </c>
      <c r="AY189" s="7">
        <f t="shared" si="72"/>
        <v>0.71920218715159823</v>
      </c>
      <c r="AZ189" s="3">
        <v>2.4084124220000001</v>
      </c>
      <c r="BA189" s="7">
        <f t="shared" si="73"/>
        <v>0.67031362827683338</v>
      </c>
      <c r="BB189" s="8"/>
      <c r="BC189" s="7">
        <f>AVERAGE(D189,F189,H189,M189,O189,Q189,V189,X189,Z189,AE189,AG189,AI189,AN189,AP189,AR189,AW189,AY189,BA189)</f>
        <v>0.76494723130596209</v>
      </c>
      <c r="BD189" s="7">
        <f>STDEV(D189,F189,H189,M189,O189,Q189,V189,X189,Z189,AE189,,AG189,AI189,AN189,AP189,AR189,AW189,AY189,BA189)</f>
        <v>0.21593254036995882</v>
      </c>
      <c r="BE189" s="7">
        <f>AVERAGE(D189,F189,H189,M189,O189,Q189)</f>
        <v>0.68829855731536649</v>
      </c>
      <c r="BF189" s="3">
        <f>STDEV(D189,F189,H189,M189,O189,Q189)</f>
        <v>0.1595402920132718</v>
      </c>
      <c r="BJ189" s="3">
        <v>2353</v>
      </c>
      <c r="BK189" s="14">
        <v>45944</v>
      </c>
      <c r="BL189" s="6">
        <v>0.63749999999999996</v>
      </c>
      <c r="BM189" s="3">
        <v>2.9344632970000002</v>
      </c>
      <c r="BN189" s="3">
        <v>3.3551422319999999</v>
      </c>
      <c r="BO189" s="3">
        <v>3.1230035360000001</v>
      </c>
      <c r="BP189" s="16">
        <f t="shared" si="74"/>
        <v>3.1375363549999999</v>
      </c>
      <c r="BQ189" s="3">
        <f t="shared" si="52"/>
        <v>0.82075517257224817</v>
      </c>
      <c r="BR189" s="3">
        <f t="shared" si="75"/>
        <v>0.21071567029826846</v>
      </c>
      <c r="BT189" s="3">
        <v>2353</v>
      </c>
      <c r="BU189" s="14">
        <v>45944</v>
      </c>
      <c r="BV189" s="6">
        <v>0.63749999999999996</v>
      </c>
      <c r="BW189" s="3">
        <v>2.9344632970000002</v>
      </c>
      <c r="BX189" s="7">
        <f t="shared" si="53"/>
        <v>0.92526848984105581</v>
      </c>
      <c r="BY189" s="3">
        <v>3.3551422319999999</v>
      </c>
      <c r="BZ189" s="7">
        <f t="shared" si="54"/>
        <v>0.81209567625380708</v>
      </c>
      <c r="CA189" s="3">
        <v>3.1230035360000001</v>
      </c>
      <c r="CB189" s="7">
        <f t="shared" si="55"/>
        <v>0.72896512706275929</v>
      </c>
      <c r="CC189" s="8"/>
      <c r="CD189" s="7">
        <f t="shared" si="76"/>
        <v>0.82210976438587402</v>
      </c>
      <c r="CE189" s="3">
        <f t="shared" si="77"/>
        <v>9.8534075478255115E-2</v>
      </c>
    </row>
    <row r="190" spans="1:83" x14ac:dyDescent="0.25">
      <c r="A190" s="14">
        <v>45944</v>
      </c>
      <c r="B190" s="6">
        <v>0.63958333333333328</v>
      </c>
      <c r="C190" s="3">
        <v>2.8967466160000002</v>
      </c>
      <c r="D190" s="7">
        <f t="shared" si="56"/>
        <v>0.91275520994949089</v>
      </c>
      <c r="E190" s="3">
        <v>3.3332078840000001</v>
      </c>
      <c r="F190" s="7">
        <f t="shared" si="57"/>
        <v>0.80633397259910544</v>
      </c>
      <c r="G190" s="3">
        <v>3.1020252400000001</v>
      </c>
      <c r="H190" s="7">
        <f t="shared" si="58"/>
        <v>0.72380627572222433</v>
      </c>
      <c r="I190" s="8"/>
      <c r="J190" s="14">
        <v>45945</v>
      </c>
      <c r="K190" s="6">
        <v>0.63958333333333328</v>
      </c>
      <c r="L190" s="3">
        <v>1.316755573</v>
      </c>
      <c r="M190" s="7">
        <f t="shared" si="59"/>
        <v>0.53599855200501334</v>
      </c>
      <c r="N190" s="3">
        <v>2.002234413</v>
      </c>
      <c r="O190" s="7">
        <f t="shared" si="60"/>
        <v>0.56345959363517517</v>
      </c>
      <c r="P190" s="3">
        <v>1.8590035359999999</v>
      </c>
      <c r="Q190" s="7">
        <f t="shared" si="61"/>
        <v>0.54621626348897145</v>
      </c>
      <c r="R190" s="8"/>
      <c r="S190" s="14">
        <v>45940</v>
      </c>
      <c r="T190" s="6">
        <v>0.63958333333333328</v>
      </c>
      <c r="U190" s="3">
        <v>3.298202802</v>
      </c>
      <c r="V190" s="7">
        <f t="shared" si="62"/>
        <v>0.98446831014187131</v>
      </c>
      <c r="W190" s="3">
        <v>3.5266676769999998</v>
      </c>
      <c r="X190" s="7">
        <f t="shared" si="63"/>
        <v>0.86830450659769132</v>
      </c>
      <c r="Y190" s="3">
        <v>3.4591047210000001</v>
      </c>
      <c r="Z190" s="7">
        <f t="shared" si="64"/>
        <v>0.68929982682290525</v>
      </c>
      <c r="AA190" s="8"/>
      <c r="AB190" s="14">
        <v>45941</v>
      </c>
      <c r="AC190" s="6">
        <v>0.63958333333333328</v>
      </c>
      <c r="AD190" s="3">
        <v>2.923814857</v>
      </c>
      <c r="AE190" s="7">
        <f t="shared" si="65"/>
        <v>0.90740310134248836</v>
      </c>
      <c r="AF190" s="3">
        <v>3.4603380659999998</v>
      </c>
      <c r="AG190" s="7">
        <f t="shared" si="66"/>
        <v>0.78616959627731631</v>
      </c>
      <c r="AH190" s="3">
        <v>3.2107896500000002</v>
      </c>
      <c r="AI190" s="7">
        <f t="shared" si="67"/>
        <v>0.72534798858403526</v>
      </c>
      <c r="AJ190" s="8"/>
      <c r="AK190" s="14">
        <v>45942</v>
      </c>
      <c r="AL190" s="6">
        <v>0.63958333333333328</v>
      </c>
      <c r="AM190" s="3">
        <v>2.836701068</v>
      </c>
      <c r="AN190" s="7">
        <f t="shared" si="68"/>
        <v>0.87707838912889557</v>
      </c>
      <c r="AO190" s="3">
        <v>3.6401670450000001</v>
      </c>
      <c r="AP190" s="7">
        <f t="shared" si="69"/>
        <v>0.79929707986859411</v>
      </c>
      <c r="AQ190" s="3">
        <v>3.2131944529999998</v>
      </c>
      <c r="AR190" s="7">
        <f t="shared" si="70"/>
        <v>0.7672198677568064</v>
      </c>
      <c r="AS190" s="8"/>
      <c r="AT190" s="14">
        <v>45943</v>
      </c>
      <c r="AU190" s="6">
        <v>0.63958333333333328</v>
      </c>
      <c r="AV190" s="3">
        <v>2.2293929829999999</v>
      </c>
      <c r="AW190" s="7">
        <f t="shared" si="71"/>
        <v>0.82025987391385935</v>
      </c>
      <c r="AX190" s="3">
        <v>2.6751722199999999</v>
      </c>
      <c r="AY190" s="7">
        <f t="shared" si="72"/>
        <v>0.71987120011391015</v>
      </c>
      <c r="AZ190" s="3">
        <v>2.4028582439999999</v>
      </c>
      <c r="BA190" s="7">
        <f t="shared" si="73"/>
        <v>0.66857729243953645</v>
      </c>
      <c r="BB190" s="8"/>
      <c r="BC190" s="7">
        <f>AVERAGE(D190,F190,H190,M190,O190,Q190,V190,X190,Z190,AE190,AG190,AI190,AN190,AP190,AR190,AW190,AY190,BA190)</f>
        <v>0.76121482779932714</v>
      </c>
      <c r="BD190" s="7">
        <f>STDEV(D190,F190,H190,M190,O190,Q190,V190,X190,Z190,AE190,,AG190,AI190,AN190,AP190,AR190,AW190,AY190,BA190)</f>
        <v>0.21471616096145379</v>
      </c>
      <c r="BE190" s="7">
        <f>AVERAGE(D190,F190,H190,M190,O190,Q190)</f>
        <v>0.68142831123333014</v>
      </c>
      <c r="BF190" s="3">
        <f>STDEV(D190,F190,H190,M190,O190,Q190)</f>
        <v>0.15764401748322845</v>
      </c>
      <c r="BJ190" s="3">
        <v>2354</v>
      </c>
      <c r="BK190" s="14">
        <v>45944</v>
      </c>
      <c r="BL190" s="6">
        <v>0.63958333333333328</v>
      </c>
      <c r="BM190" s="3">
        <v>2.8967466160000002</v>
      </c>
      <c r="BN190" s="3">
        <v>3.3332078840000001</v>
      </c>
      <c r="BO190" s="3">
        <v>3.1020252400000001</v>
      </c>
      <c r="BP190" s="16">
        <f t="shared" si="74"/>
        <v>3.110659913333333</v>
      </c>
      <c r="BQ190" s="3">
        <f t="shared" si="52"/>
        <v>0.81308334688131234</v>
      </c>
      <c r="BR190" s="3">
        <f t="shared" si="75"/>
        <v>0.21835871359696638</v>
      </c>
      <c r="BT190" s="3">
        <v>2354</v>
      </c>
      <c r="BU190" s="14">
        <v>45944</v>
      </c>
      <c r="BV190" s="6">
        <v>0.63958333333333328</v>
      </c>
      <c r="BW190" s="3">
        <v>2.8967466160000002</v>
      </c>
      <c r="BX190" s="7">
        <f t="shared" si="53"/>
        <v>0.91275520994949089</v>
      </c>
      <c r="BY190" s="3">
        <v>3.3332078840000001</v>
      </c>
      <c r="BZ190" s="7">
        <f t="shared" si="54"/>
        <v>0.80633397259910544</v>
      </c>
      <c r="CA190" s="3">
        <v>3.1020252400000001</v>
      </c>
      <c r="CB190" s="7">
        <f t="shared" si="55"/>
        <v>0.72380627572222433</v>
      </c>
      <c r="CC190" s="8"/>
      <c r="CD190" s="7">
        <f t="shared" si="76"/>
        <v>0.81429848609027344</v>
      </c>
      <c r="CE190" s="3">
        <f t="shared" si="77"/>
        <v>9.4725920648828871E-2</v>
      </c>
    </row>
    <row r="191" spans="1:83" x14ac:dyDescent="0.25">
      <c r="A191" s="14">
        <v>45944</v>
      </c>
      <c r="B191" s="6">
        <v>0.64166666666666672</v>
      </c>
      <c r="C191" s="3">
        <v>2.8421723820000002</v>
      </c>
      <c r="D191" s="7">
        <f t="shared" si="56"/>
        <v>0.8946490922635324</v>
      </c>
      <c r="E191" s="3">
        <v>3.313827189</v>
      </c>
      <c r="F191" s="7">
        <f t="shared" si="57"/>
        <v>0.80124306124800637</v>
      </c>
      <c r="G191" s="3">
        <v>3.0820465330000002</v>
      </c>
      <c r="H191" s="7">
        <f t="shared" si="58"/>
        <v>0.71889323705649544</v>
      </c>
      <c r="I191" s="8"/>
      <c r="J191" s="14">
        <v>45945</v>
      </c>
      <c r="K191" s="6">
        <v>0.64166666666666672</v>
      </c>
      <c r="L191" s="3">
        <v>1.309955475</v>
      </c>
      <c r="M191" s="7">
        <f t="shared" si="59"/>
        <v>0.53289358917293994</v>
      </c>
      <c r="N191" s="3">
        <v>1.9768527650000001</v>
      </c>
      <c r="O191" s="7">
        <f t="shared" si="60"/>
        <v>0.55503646583280697</v>
      </c>
      <c r="P191" s="3">
        <v>1.8362525359999999</v>
      </c>
      <c r="Q191" s="7">
        <f t="shared" si="61"/>
        <v>0.5385603666588451</v>
      </c>
      <c r="R191" s="8"/>
      <c r="S191" s="14">
        <v>45940</v>
      </c>
      <c r="T191" s="6">
        <v>0.64166666666666672</v>
      </c>
      <c r="U191" s="3">
        <v>3.2611892359999999</v>
      </c>
      <c r="V191" s="7">
        <f t="shared" si="62"/>
        <v>0.97686198677201364</v>
      </c>
      <c r="W191" s="3">
        <v>3.506960764</v>
      </c>
      <c r="X191" s="7">
        <f t="shared" si="63"/>
        <v>0.86297529083397218</v>
      </c>
      <c r="Y191" s="3">
        <v>3.3462269099999999</v>
      </c>
      <c r="Z191" s="7">
        <f t="shared" si="64"/>
        <v>0.66629910475351872</v>
      </c>
      <c r="AA191" s="8"/>
      <c r="AB191" s="14">
        <v>45941</v>
      </c>
      <c r="AC191" s="6">
        <v>0.64166666666666672</v>
      </c>
      <c r="AD191" s="3">
        <v>2.9259532199999998</v>
      </c>
      <c r="AE191" s="7">
        <f t="shared" si="65"/>
        <v>0.90809077728255305</v>
      </c>
      <c r="AF191" s="3">
        <v>3.4578329839999999</v>
      </c>
      <c r="AG191" s="7">
        <f t="shared" si="66"/>
        <v>0.7855426010557981</v>
      </c>
      <c r="AH191" s="3">
        <v>3.1828638699999998</v>
      </c>
      <c r="AI191" s="7">
        <f t="shared" si="67"/>
        <v>0.72007624800877024</v>
      </c>
      <c r="AJ191" s="8"/>
      <c r="AK191" s="14">
        <v>45942</v>
      </c>
      <c r="AL191" s="6">
        <v>0.64166666666666672</v>
      </c>
      <c r="AM191" s="3">
        <v>2.7644499690000002</v>
      </c>
      <c r="AN191" s="7">
        <f t="shared" si="68"/>
        <v>0.85353152971061974</v>
      </c>
      <c r="AO191" s="3">
        <v>3.5905543729999998</v>
      </c>
      <c r="AP191" s="7">
        <f t="shared" si="69"/>
        <v>0.78756680656824407</v>
      </c>
      <c r="AQ191" s="3">
        <v>3.177548153</v>
      </c>
      <c r="AR191" s="7">
        <f t="shared" si="70"/>
        <v>0.75798409676787859</v>
      </c>
      <c r="AS191" s="8"/>
      <c r="AT191" s="14">
        <v>45943</v>
      </c>
      <c r="AU191" s="6">
        <v>0.64166666666666672</v>
      </c>
      <c r="AV191" s="3">
        <v>2.2640909009999999</v>
      </c>
      <c r="AW191" s="7">
        <f t="shared" si="71"/>
        <v>0.83382791051281147</v>
      </c>
      <c r="AX191" s="3">
        <v>2.6894737659999999</v>
      </c>
      <c r="AY191" s="7">
        <f t="shared" si="72"/>
        <v>0.72411664443396129</v>
      </c>
      <c r="AZ191" s="3">
        <v>2.393510204</v>
      </c>
      <c r="BA191" s="7">
        <f t="shared" si="73"/>
        <v>0.66565492717495833</v>
      </c>
      <c r="BB191" s="8"/>
      <c r="BC191" s="7">
        <f>AVERAGE(D191,F191,H191,M191,O191,Q191,V191,X191,Z191,AE191,AG191,AI191,AN191,AP191,AR191,AW191,AY191,BA191)</f>
        <v>0.75465576311709581</v>
      </c>
      <c r="BD191" s="7">
        <f>STDEV(D191,F191,H191,M191,O191,Q191,V191,X191,Z191,AE191,,AG191,AI191,AN191,AP191,AR191,AW191,AY191,BA191)</f>
        <v>0.21329461691282803</v>
      </c>
      <c r="BE191" s="7">
        <f>AVERAGE(D191,F191,H191,M191,O191,Q191)</f>
        <v>0.67354596870543759</v>
      </c>
      <c r="BF191" s="3">
        <f>STDEV(D191,F191,H191,M191,O191,Q191)</f>
        <v>0.15446567278008885</v>
      </c>
      <c r="BJ191" s="3">
        <v>2355</v>
      </c>
      <c r="BK191" s="14">
        <v>45944</v>
      </c>
      <c r="BL191" s="6">
        <v>0.64166666666666672</v>
      </c>
      <c r="BM191" s="3">
        <v>2.8421723820000002</v>
      </c>
      <c r="BN191" s="3">
        <v>3.313827189</v>
      </c>
      <c r="BO191" s="3">
        <v>3.0820465330000002</v>
      </c>
      <c r="BP191" s="16">
        <f t="shared" si="74"/>
        <v>3.0793487013333336</v>
      </c>
      <c r="BQ191" s="3">
        <f t="shared" si="52"/>
        <v>0.80414562500521081</v>
      </c>
      <c r="BR191" s="3">
        <f t="shared" si="75"/>
        <v>0.23583897676874363</v>
      </c>
      <c r="BT191" s="3">
        <v>2355</v>
      </c>
      <c r="BU191" s="14">
        <v>45944</v>
      </c>
      <c r="BV191" s="6">
        <v>0.64166666666666672</v>
      </c>
      <c r="BW191" s="3">
        <v>2.8421723820000002</v>
      </c>
      <c r="BX191" s="7">
        <f t="shared" si="53"/>
        <v>0.8946490922635324</v>
      </c>
      <c r="BY191" s="3">
        <v>3.313827189</v>
      </c>
      <c r="BZ191" s="7">
        <f t="shared" si="54"/>
        <v>0.80124306124800637</v>
      </c>
      <c r="CA191" s="3">
        <v>3.0820465330000002</v>
      </c>
      <c r="CB191" s="7">
        <f t="shared" si="55"/>
        <v>0.71889323705649544</v>
      </c>
      <c r="CC191" s="8"/>
      <c r="CD191" s="7">
        <f t="shared" si="76"/>
        <v>0.80492846352267799</v>
      </c>
      <c r="CE191" s="3">
        <f t="shared" si="77"/>
        <v>8.7935867553199543E-2</v>
      </c>
    </row>
    <row r="192" spans="1:83" x14ac:dyDescent="0.25">
      <c r="A192" s="14">
        <v>45944</v>
      </c>
      <c r="B192" s="6">
        <v>0.64375000000000004</v>
      </c>
      <c r="C192" s="3">
        <v>2.7977079429999998</v>
      </c>
      <c r="D192" s="7">
        <f t="shared" si="56"/>
        <v>0.8798971057239845</v>
      </c>
      <c r="E192" s="3">
        <v>3.2921619660000001</v>
      </c>
      <c r="F192" s="7">
        <f t="shared" si="57"/>
        <v>0.79555205121483719</v>
      </c>
      <c r="G192" s="3">
        <v>3.0678988889999999</v>
      </c>
      <c r="H192" s="7">
        <f t="shared" si="58"/>
        <v>0.7154141369325</v>
      </c>
      <c r="I192" s="8"/>
      <c r="J192" s="14">
        <v>45945</v>
      </c>
      <c r="K192" s="6">
        <v>0.64375000000000004</v>
      </c>
      <c r="L192" s="3">
        <v>1.299639293</v>
      </c>
      <c r="M192" s="7">
        <f t="shared" si="59"/>
        <v>0.52818316269395305</v>
      </c>
      <c r="N192" s="3">
        <v>1.9614633050000001</v>
      </c>
      <c r="O192" s="7">
        <f t="shared" si="60"/>
        <v>0.54992933534272093</v>
      </c>
      <c r="P192" s="3">
        <v>1.8131327310000001</v>
      </c>
      <c r="Q192" s="7">
        <f t="shared" si="61"/>
        <v>0.53078036394192551</v>
      </c>
      <c r="R192" s="8"/>
      <c r="S192" s="14">
        <v>45940</v>
      </c>
      <c r="T192" s="6">
        <v>0.64375000000000004</v>
      </c>
      <c r="U192" s="3">
        <v>3.2184556149999999</v>
      </c>
      <c r="V192" s="7">
        <f t="shared" si="62"/>
        <v>0.96808018660471984</v>
      </c>
      <c r="W192" s="3">
        <v>3.493453852</v>
      </c>
      <c r="X192" s="7">
        <f t="shared" si="63"/>
        <v>0.85932270210282147</v>
      </c>
      <c r="Y192" s="3">
        <v>3.4728433879999998</v>
      </c>
      <c r="Z192" s="7">
        <f t="shared" si="64"/>
        <v>0.69209930759305271</v>
      </c>
      <c r="AA192" s="8"/>
      <c r="AB192" s="14">
        <v>45941</v>
      </c>
      <c r="AC192" s="6">
        <v>0.64375000000000004</v>
      </c>
      <c r="AD192" s="3">
        <v>2.935594971</v>
      </c>
      <c r="AE192" s="7">
        <f t="shared" si="65"/>
        <v>0.91119146700772835</v>
      </c>
      <c r="AF192" s="3">
        <v>3.454168084</v>
      </c>
      <c r="AG192" s="7">
        <f t="shared" si="66"/>
        <v>0.78462531579833261</v>
      </c>
      <c r="AH192" s="3">
        <v>3.1502267700000002</v>
      </c>
      <c r="AI192" s="7">
        <f t="shared" si="67"/>
        <v>0.71391511931947382</v>
      </c>
      <c r="AJ192" s="8"/>
      <c r="AK192" s="14">
        <v>45942</v>
      </c>
      <c r="AL192" s="6">
        <v>0.64375000000000004</v>
      </c>
      <c r="AM192" s="3">
        <v>2.7054888670000001</v>
      </c>
      <c r="AN192" s="7">
        <f t="shared" si="68"/>
        <v>0.83431592193224358</v>
      </c>
      <c r="AO192" s="3">
        <v>3.5372753079999999</v>
      </c>
      <c r="AP192" s="7">
        <f t="shared" si="69"/>
        <v>0.77496966216051877</v>
      </c>
      <c r="AQ192" s="3">
        <v>3.135690672</v>
      </c>
      <c r="AR192" s="7">
        <f t="shared" si="70"/>
        <v>0.74713904107656137</v>
      </c>
      <c r="AS192" s="8"/>
      <c r="AT192" s="14">
        <v>45943</v>
      </c>
      <c r="AU192" s="6">
        <v>0.64375000000000004</v>
      </c>
      <c r="AV192" s="3">
        <v>2.3012393119999999</v>
      </c>
      <c r="AW192" s="7">
        <f t="shared" si="71"/>
        <v>0.84835417113861955</v>
      </c>
      <c r="AX192" s="3">
        <v>2.7005070010000001</v>
      </c>
      <c r="AY192" s="7">
        <f t="shared" si="72"/>
        <v>0.72739188368869223</v>
      </c>
      <c r="AZ192" s="3">
        <v>2.3858927560000001</v>
      </c>
      <c r="BA192" s="7">
        <f t="shared" si="73"/>
        <v>0.66327357606393067</v>
      </c>
      <c r="BB192" s="8"/>
      <c r="BC192" s="7">
        <f>AVERAGE(D192,F192,H192,M192,O192,Q192,V192,X192,Z192,AE192,AG192,AI192,AN192,AP192,AR192,AW192,AY192,BA192)</f>
        <v>0.75135747279647869</v>
      </c>
      <c r="BD192" s="7">
        <f>STDEV(D192,F192,H192,M192,O192,Q192,V192,X192,Z192,AE192,,AG192,AI192,AN192,AP192,AR192,AW192,AY192,BA192)</f>
        <v>0.21200348918704859</v>
      </c>
      <c r="BE192" s="7">
        <f>AVERAGE(D192,F192,H192,M192,O192,Q192)</f>
        <v>0.66662602597498677</v>
      </c>
      <c r="BF192" s="3">
        <f>STDEV(D192,F192,H192,M192,O192,Q192)</f>
        <v>0.15213503285136371</v>
      </c>
      <c r="BJ192" s="3">
        <v>2356</v>
      </c>
      <c r="BK192" s="14">
        <v>45944</v>
      </c>
      <c r="BL192" s="6">
        <v>0.64375000000000004</v>
      </c>
      <c r="BM192" s="3">
        <v>2.7977079429999998</v>
      </c>
      <c r="BN192" s="3">
        <v>3.2921619660000001</v>
      </c>
      <c r="BO192" s="3">
        <v>3.0678988889999999</v>
      </c>
      <c r="BP192" s="16">
        <f t="shared" si="74"/>
        <v>3.052589599333333</v>
      </c>
      <c r="BQ192" s="3">
        <f t="shared" si="52"/>
        <v>0.79650729368382212</v>
      </c>
      <c r="BR192" s="3">
        <f t="shared" si="75"/>
        <v>0.247582261032156</v>
      </c>
      <c r="BT192" s="3">
        <v>2356</v>
      </c>
      <c r="BU192" s="14">
        <v>45944</v>
      </c>
      <c r="BV192" s="6">
        <v>0.64375000000000004</v>
      </c>
      <c r="BW192" s="3">
        <v>2.7977079429999998</v>
      </c>
      <c r="BX192" s="7">
        <f t="shared" si="53"/>
        <v>0.8798971057239845</v>
      </c>
      <c r="BY192" s="3">
        <v>3.2921619660000001</v>
      </c>
      <c r="BZ192" s="7">
        <f t="shared" si="54"/>
        <v>0.79555205121483719</v>
      </c>
      <c r="CA192" s="3">
        <v>3.0678988889999999</v>
      </c>
      <c r="CB192" s="7">
        <f t="shared" si="55"/>
        <v>0.7154141369325</v>
      </c>
      <c r="CC192" s="8"/>
      <c r="CD192" s="7">
        <f t="shared" si="76"/>
        <v>0.79695443129044052</v>
      </c>
      <c r="CE192" s="3">
        <f t="shared" si="77"/>
        <v>8.2250451415311107E-2</v>
      </c>
    </row>
    <row r="193" spans="1:83" x14ac:dyDescent="0.25">
      <c r="A193" s="14">
        <v>45944</v>
      </c>
      <c r="B193" s="6">
        <v>0.64583333333333337</v>
      </c>
      <c r="C193" s="3">
        <v>2.7656178389999999</v>
      </c>
      <c r="D193" s="7">
        <f t="shared" si="56"/>
        <v>0.86925055776549831</v>
      </c>
      <c r="E193" s="3">
        <v>3.2714333189999998</v>
      </c>
      <c r="F193" s="7">
        <f t="shared" si="57"/>
        <v>0.79010706050087021</v>
      </c>
      <c r="G193" s="3">
        <v>3.0589831279999999</v>
      </c>
      <c r="H193" s="7">
        <f t="shared" si="58"/>
        <v>0.71322162875229611</v>
      </c>
      <c r="I193" s="8"/>
      <c r="J193" s="14">
        <v>45945</v>
      </c>
      <c r="K193" s="6">
        <v>0.64583333333333337</v>
      </c>
      <c r="L193" s="3">
        <v>1.2834037519999999</v>
      </c>
      <c r="M193" s="7">
        <f t="shared" si="59"/>
        <v>0.52076992374304276</v>
      </c>
      <c r="N193" s="3">
        <v>1.938808503</v>
      </c>
      <c r="O193" s="7">
        <f t="shared" si="60"/>
        <v>0.54241113587106526</v>
      </c>
      <c r="P193" s="3">
        <v>1.800013903</v>
      </c>
      <c r="Q193" s="7">
        <f t="shared" si="61"/>
        <v>0.52636577145367558</v>
      </c>
      <c r="R193" s="8"/>
      <c r="S193" s="14">
        <v>45940</v>
      </c>
      <c r="T193" s="6">
        <v>0.64583333333333337</v>
      </c>
      <c r="U193" s="3">
        <v>3.146879921</v>
      </c>
      <c r="V193" s="7">
        <f t="shared" si="62"/>
        <v>0.95337131272896347</v>
      </c>
      <c r="W193" s="3">
        <v>3.4748441680000002</v>
      </c>
      <c r="X193" s="7">
        <f t="shared" si="63"/>
        <v>0.8542902030335543</v>
      </c>
      <c r="Y193" s="3">
        <v>3.4788962470000002</v>
      </c>
      <c r="Z193" s="7">
        <f t="shared" si="64"/>
        <v>0.69333267778645769</v>
      </c>
      <c r="AA193" s="8"/>
      <c r="AB193" s="14">
        <v>45941</v>
      </c>
      <c r="AC193" s="6">
        <v>0.64583333333333337</v>
      </c>
      <c r="AD193" s="3">
        <v>2.926182957</v>
      </c>
      <c r="AE193" s="7">
        <f t="shared" si="65"/>
        <v>0.9081646583810582</v>
      </c>
      <c r="AF193" s="3">
        <v>3.4434570330000001</v>
      </c>
      <c r="AG193" s="7">
        <f t="shared" si="66"/>
        <v>0.78194445433573856</v>
      </c>
      <c r="AH193" s="3">
        <v>3.1121864690000001</v>
      </c>
      <c r="AI193" s="7">
        <f t="shared" si="67"/>
        <v>0.70673399140551774</v>
      </c>
      <c r="AJ193" s="8"/>
      <c r="AK193" s="14">
        <v>45942</v>
      </c>
      <c r="AL193" s="6">
        <v>0.64583333333333337</v>
      </c>
      <c r="AM193" s="3">
        <v>2.6273668890000001</v>
      </c>
      <c r="AN193" s="7">
        <f t="shared" si="68"/>
        <v>0.80885572466322142</v>
      </c>
      <c r="AO193" s="3">
        <v>3.478934432</v>
      </c>
      <c r="AP193" s="7">
        <f t="shared" si="69"/>
        <v>0.76117571814432405</v>
      </c>
      <c r="AQ193" s="3">
        <v>3.081887048</v>
      </c>
      <c r="AR193" s="7">
        <f t="shared" si="70"/>
        <v>0.73319880184728992</v>
      </c>
      <c r="AS193" s="8"/>
      <c r="AT193" s="14">
        <v>45943</v>
      </c>
      <c r="AU193" s="6">
        <v>0.64583333333333337</v>
      </c>
      <c r="AV193" s="3">
        <v>2.3247854490000002</v>
      </c>
      <c r="AW193" s="7">
        <f t="shared" si="71"/>
        <v>0.85756149154844774</v>
      </c>
      <c r="AX193" s="3">
        <v>2.7166104299999998</v>
      </c>
      <c r="AY193" s="7">
        <f t="shared" si="72"/>
        <v>0.7321722208061896</v>
      </c>
      <c r="AZ193" s="3">
        <v>2.404696736</v>
      </c>
      <c r="BA193" s="7">
        <f t="shared" si="73"/>
        <v>0.66915203807177659</v>
      </c>
      <c r="BB193" s="8"/>
      <c r="BC193" s="7">
        <f>AVERAGE(D193,F193,H193,M193,O193,Q193,V193,X193,Z193,AE193,AG193,AI193,AN193,AP193,AR193,AW193,AY193,BA193)</f>
        <v>0.74567107615772166</v>
      </c>
      <c r="BD193" s="7">
        <f>STDEV(D193,F193,H193,M193,O193,Q193,V193,X193,Z193,AE193,,AG193,AI193,AN193,AP193,AR193,AW193,AY193,BA193)</f>
        <v>0.21014652955555696</v>
      </c>
      <c r="BE193" s="7">
        <f>AVERAGE(D193,F193,H193,M193,O193,Q193)</f>
        <v>0.66035434634774137</v>
      </c>
      <c r="BF193" s="3">
        <f>STDEV(D193,F193,H193,M193,O193,Q193)</f>
        <v>0.1514038927222246</v>
      </c>
      <c r="BJ193" s="3">
        <v>2357</v>
      </c>
      <c r="BK193" s="14">
        <v>45944</v>
      </c>
      <c r="BL193" s="6">
        <v>0.64583333333333337</v>
      </c>
      <c r="BM193" s="3">
        <v>2.7656178389999999</v>
      </c>
      <c r="BN193" s="3">
        <v>3.2714333189999998</v>
      </c>
      <c r="BO193" s="3">
        <v>3.0589831279999999</v>
      </c>
      <c r="BP193" s="16">
        <f t="shared" si="74"/>
        <v>3.0320114286666668</v>
      </c>
      <c r="BQ193" s="3">
        <f t="shared" si="52"/>
        <v>0.79063329665880699</v>
      </c>
      <c r="BR193" s="3">
        <f t="shared" si="75"/>
        <v>0.25398411244722252</v>
      </c>
      <c r="BT193" s="3">
        <v>2357</v>
      </c>
      <c r="BU193" s="14">
        <v>45944</v>
      </c>
      <c r="BV193" s="6">
        <v>0.64583333333333337</v>
      </c>
      <c r="BW193" s="3">
        <v>2.7656178389999999</v>
      </c>
      <c r="BX193" s="7">
        <f t="shared" si="53"/>
        <v>0.86925055776549831</v>
      </c>
      <c r="BY193" s="3">
        <v>3.2714333189999998</v>
      </c>
      <c r="BZ193" s="7">
        <f t="shared" si="54"/>
        <v>0.79010706050087021</v>
      </c>
      <c r="CA193" s="3">
        <v>3.0589831279999999</v>
      </c>
      <c r="CB193" s="7">
        <f t="shared" si="55"/>
        <v>0.71322162875229611</v>
      </c>
      <c r="CC193" s="8"/>
      <c r="CD193" s="7">
        <f t="shared" si="76"/>
        <v>0.79085974900622158</v>
      </c>
      <c r="CE193" s="3">
        <f t="shared" si="77"/>
        <v>7.8017187704000776E-2</v>
      </c>
    </row>
    <row r="194" spans="1:83" x14ac:dyDescent="0.25">
      <c r="A194" s="14">
        <v>45944</v>
      </c>
      <c r="B194" s="6">
        <v>0.6479166666666667</v>
      </c>
      <c r="C194" s="3">
        <v>2.7186130519999998</v>
      </c>
      <c r="D194" s="7">
        <f t="shared" si="56"/>
        <v>0.85365575884948575</v>
      </c>
      <c r="E194" s="3">
        <v>3.2433863619999999</v>
      </c>
      <c r="F194" s="7">
        <f t="shared" si="57"/>
        <v>0.78273969974548507</v>
      </c>
      <c r="G194" s="3">
        <v>3.0548354880000002</v>
      </c>
      <c r="H194" s="7">
        <f t="shared" si="58"/>
        <v>0.71220166706551014</v>
      </c>
      <c r="I194" s="8"/>
      <c r="J194" s="14">
        <v>45945</v>
      </c>
      <c r="K194" s="6">
        <v>0.6479166666666667</v>
      </c>
      <c r="L194" s="3">
        <v>1.2651015729999999</v>
      </c>
      <c r="M194" s="7">
        <f t="shared" si="59"/>
        <v>0.51241304630672402</v>
      </c>
      <c r="N194" s="3">
        <v>1.919090148</v>
      </c>
      <c r="O194" s="7">
        <f t="shared" si="60"/>
        <v>0.53586742270407683</v>
      </c>
      <c r="P194" s="3">
        <v>1.772832663</v>
      </c>
      <c r="Q194" s="7">
        <f t="shared" si="61"/>
        <v>0.51721906277472063</v>
      </c>
      <c r="R194" s="8"/>
      <c r="S194" s="14">
        <v>45940</v>
      </c>
      <c r="T194" s="6">
        <v>0.6479166666666667</v>
      </c>
      <c r="U194" s="3">
        <v>3.065039874</v>
      </c>
      <c r="V194" s="7">
        <f t="shared" si="62"/>
        <v>0.93655310445131867</v>
      </c>
      <c r="W194" s="3">
        <v>3.4565860580000001</v>
      </c>
      <c r="X194" s="7">
        <f t="shared" si="63"/>
        <v>0.8493527778961053</v>
      </c>
      <c r="Y194" s="3">
        <v>3.297056108</v>
      </c>
      <c r="Z194" s="7">
        <f t="shared" si="64"/>
        <v>0.65627974009086743</v>
      </c>
      <c r="AA194" s="8"/>
      <c r="AB194" s="14">
        <v>45941</v>
      </c>
      <c r="AC194" s="6">
        <v>0.6479166666666667</v>
      </c>
      <c r="AD194" s="3">
        <v>2.9059457430000002</v>
      </c>
      <c r="AE194" s="7">
        <f t="shared" si="65"/>
        <v>0.90165657478545702</v>
      </c>
      <c r="AF194" s="3">
        <v>3.4331300549999999</v>
      </c>
      <c r="AG194" s="7">
        <f t="shared" si="66"/>
        <v>0.77935972223566208</v>
      </c>
      <c r="AH194" s="3">
        <v>3.0736870180000002</v>
      </c>
      <c r="AI194" s="7">
        <f t="shared" si="67"/>
        <v>0.6994661866042865</v>
      </c>
      <c r="AJ194" s="8"/>
      <c r="AK194" s="14">
        <v>45942</v>
      </c>
      <c r="AL194" s="6">
        <v>0.6479166666666667</v>
      </c>
      <c r="AM194" s="3">
        <v>2.569186347</v>
      </c>
      <c r="AN194" s="7">
        <f t="shared" si="68"/>
        <v>0.78989450383316728</v>
      </c>
      <c r="AO194" s="3">
        <v>3.4280064970000002</v>
      </c>
      <c r="AP194" s="7">
        <f t="shared" si="69"/>
        <v>0.74913446795379901</v>
      </c>
      <c r="AQ194" s="3">
        <v>3.0393787140000001</v>
      </c>
      <c r="AR194" s="7">
        <f t="shared" si="70"/>
        <v>0.72218511352774883</v>
      </c>
      <c r="AS194" s="8"/>
      <c r="AT194" s="14">
        <v>45943</v>
      </c>
      <c r="AU194" s="6">
        <v>0.6479166666666667</v>
      </c>
      <c r="AV194" s="3">
        <v>2.3458198829999999</v>
      </c>
      <c r="AW194" s="7">
        <f t="shared" si="71"/>
        <v>0.86578665279155864</v>
      </c>
      <c r="AX194" s="3">
        <v>2.7316917510000001</v>
      </c>
      <c r="AY194" s="7">
        <f t="shared" si="72"/>
        <v>0.73664914299196727</v>
      </c>
      <c r="AZ194" s="3">
        <v>2.4221309440000001</v>
      </c>
      <c r="BA194" s="7">
        <f t="shared" si="73"/>
        <v>0.67460228474109241</v>
      </c>
      <c r="BB194" s="8"/>
      <c r="BC194" s="7">
        <f>AVERAGE(D194,F194,H194,M194,O194,Q194,V194,X194,Z194,AE194,AG194,AI194,AN194,AP194,AR194,AW194,AY194,BA194)</f>
        <v>0.73750094051939075</v>
      </c>
      <c r="BD194" s="7">
        <f>STDEV(D194,F194,H194,M194,O194,Q194,V194,X194,Z194,AE194,,AG194,AI194,AN194,AP194,AR194,AW194,AY194,BA194)</f>
        <v>0.20866090831898296</v>
      </c>
      <c r="BE194" s="7">
        <f>AVERAGE(D194,F194,H194,M194,O194,Q194)</f>
        <v>0.65234944290766705</v>
      </c>
      <c r="BF194" s="3">
        <f>STDEV(D194,F194,H194,M194,O194,Q194)</f>
        <v>0.15001241042805794</v>
      </c>
      <c r="BJ194" s="3">
        <v>2358</v>
      </c>
      <c r="BK194" s="14">
        <v>45944</v>
      </c>
      <c r="BL194" s="6">
        <v>0.6479166666666667</v>
      </c>
      <c r="BM194" s="3">
        <v>2.7186130519999998</v>
      </c>
      <c r="BN194" s="3">
        <v>3.2433863619999999</v>
      </c>
      <c r="BO194" s="3">
        <v>3.0548354880000002</v>
      </c>
      <c r="BP194" s="16">
        <f t="shared" si="74"/>
        <v>3.0056116339999996</v>
      </c>
      <c r="BQ194" s="3">
        <f t="shared" si="52"/>
        <v>0.78309752888600848</v>
      </c>
      <c r="BR194" s="3">
        <f t="shared" si="75"/>
        <v>0.26582700685605487</v>
      </c>
      <c r="BT194" s="3">
        <v>2358</v>
      </c>
      <c r="BU194" s="14">
        <v>45944</v>
      </c>
      <c r="BV194" s="6">
        <v>0.6479166666666667</v>
      </c>
      <c r="BW194" s="3">
        <v>2.7186130519999998</v>
      </c>
      <c r="BX194" s="7">
        <f t="shared" si="53"/>
        <v>0.85365575884948575</v>
      </c>
      <c r="BY194" s="3">
        <v>3.2433863619999999</v>
      </c>
      <c r="BZ194" s="7">
        <f t="shared" si="54"/>
        <v>0.78273969974548507</v>
      </c>
      <c r="CA194" s="3">
        <v>3.0548354880000002</v>
      </c>
      <c r="CB194" s="7">
        <f t="shared" si="55"/>
        <v>0.71220166706551014</v>
      </c>
      <c r="CC194" s="8"/>
      <c r="CD194" s="7">
        <f t="shared" si="76"/>
        <v>0.78286570855349369</v>
      </c>
      <c r="CE194" s="3">
        <f t="shared" si="77"/>
        <v>7.0727130079426534E-2</v>
      </c>
    </row>
    <row r="195" spans="1:83" x14ac:dyDescent="0.25">
      <c r="A195" s="14">
        <v>45944</v>
      </c>
      <c r="B195" s="6">
        <v>0.65</v>
      </c>
      <c r="C195" s="3">
        <v>2.658978689</v>
      </c>
      <c r="D195" s="7">
        <f t="shared" si="56"/>
        <v>0.83387083993325928</v>
      </c>
      <c r="E195" s="3">
        <v>3.215119718</v>
      </c>
      <c r="F195" s="7">
        <f t="shared" si="57"/>
        <v>0.77531463171788984</v>
      </c>
      <c r="G195" s="3">
        <v>3.0448982920000001</v>
      </c>
      <c r="H195" s="7">
        <f t="shared" si="58"/>
        <v>0.70975797397881901</v>
      </c>
      <c r="I195" s="8"/>
      <c r="J195" s="14">
        <v>45945</v>
      </c>
      <c r="K195" s="6">
        <v>0.65</v>
      </c>
      <c r="L195" s="3">
        <v>1.2600507089999999</v>
      </c>
      <c r="M195" s="7">
        <f t="shared" si="59"/>
        <v>0.51010679351597643</v>
      </c>
      <c r="N195" s="3">
        <v>1.9048153139999999</v>
      </c>
      <c r="O195" s="7">
        <f t="shared" si="60"/>
        <v>0.53113019086083357</v>
      </c>
      <c r="P195" s="3">
        <v>1.7633356440000001</v>
      </c>
      <c r="Q195" s="7">
        <f t="shared" si="61"/>
        <v>0.51402323851830345</v>
      </c>
      <c r="R195" s="8"/>
      <c r="S195" s="14">
        <v>45940</v>
      </c>
      <c r="T195" s="6">
        <v>0.65</v>
      </c>
      <c r="U195" s="3">
        <v>3.2151488540000002</v>
      </c>
      <c r="V195" s="7">
        <f t="shared" si="62"/>
        <v>0.96740064404259996</v>
      </c>
      <c r="W195" s="3">
        <v>3.4467820269999998</v>
      </c>
      <c r="X195" s="7">
        <f t="shared" si="63"/>
        <v>0.84670153583941221</v>
      </c>
      <c r="Y195" s="3">
        <v>3.2591795710000002</v>
      </c>
      <c r="Z195" s="7">
        <f t="shared" si="64"/>
        <v>0.64856176883708549</v>
      </c>
      <c r="AA195" s="8"/>
      <c r="AB195" s="14">
        <v>45941</v>
      </c>
      <c r="AC195" s="6">
        <v>0.65</v>
      </c>
      <c r="AD195" s="3">
        <v>2.8631092269999998</v>
      </c>
      <c r="AE195" s="7">
        <f t="shared" si="65"/>
        <v>0.88788078395415415</v>
      </c>
      <c r="AF195" s="3">
        <v>3.4120028019999999</v>
      </c>
      <c r="AG195" s="7">
        <f t="shared" si="66"/>
        <v>0.77407179686044225</v>
      </c>
      <c r="AH195" s="3">
        <v>3.0359113980000001</v>
      </c>
      <c r="AI195" s="7">
        <f t="shared" si="67"/>
        <v>0.69233502433380412</v>
      </c>
      <c r="AJ195" s="8"/>
      <c r="AK195" s="14">
        <v>45942</v>
      </c>
      <c r="AL195" s="6">
        <v>0.65</v>
      </c>
      <c r="AM195" s="3">
        <v>2.497182708</v>
      </c>
      <c r="AN195" s="7">
        <f t="shared" si="68"/>
        <v>0.76642829240381194</v>
      </c>
      <c r="AO195" s="3">
        <v>3.3705571399999998</v>
      </c>
      <c r="AP195" s="7">
        <f t="shared" si="69"/>
        <v>0.73555131205081969</v>
      </c>
      <c r="AQ195" s="3">
        <v>3.0209373190000002</v>
      </c>
      <c r="AR195" s="7">
        <f t="shared" si="70"/>
        <v>0.71740704396831745</v>
      </c>
      <c r="AS195" s="8"/>
      <c r="AT195" s="14">
        <v>45943</v>
      </c>
      <c r="AU195" s="6">
        <v>0.65</v>
      </c>
      <c r="AV195" s="3">
        <v>2.366338265</v>
      </c>
      <c r="AW195" s="7">
        <f t="shared" si="71"/>
        <v>0.87381002058922541</v>
      </c>
      <c r="AX195" s="3">
        <v>2.738393377</v>
      </c>
      <c r="AY195" s="7">
        <f t="shared" si="72"/>
        <v>0.73863853491063169</v>
      </c>
      <c r="AZ195" s="3">
        <v>2.4270836290000002</v>
      </c>
      <c r="BA195" s="7">
        <f t="shared" si="73"/>
        <v>0.6761505830592851</v>
      </c>
      <c r="BB195" s="8"/>
      <c r="BC195" s="7">
        <f>AVERAGE(D195,F195,H195,M195,O195,Q195,V195,X195,Z195,AE195,AG195,AI195,AN195,AP195,AR195,AW195,AY195,BA195)</f>
        <v>0.73328561163192618</v>
      </c>
      <c r="BD195" s="7">
        <f>STDEV(D195,F195,H195,M195,O195,Q195,V195,X195,Z195,AE195,,AG195,AI195,AN195,AP195,AR195,AW195,AY195,BA195)</f>
        <v>0.20910968639597458</v>
      </c>
      <c r="BE195" s="7">
        <f>AVERAGE(D195,F195,H195,M195,O195,Q195)</f>
        <v>0.64570061142084689</v>
      </c>
      <c r="BF195" s="3">
        <f>STDEV(D195,F195,H195,M195,O195,Q195)</f>
        <v>0.14502563229284193</v>
      </c>
      <c r="BJ195" s="3">
        <v>2359</v>
      </c>
      <c r="BK195" s="14">
        <v>45944</v>
      </c>
      <c r="BL195" s="6">
        <v>0.65</v>
      </c>
      <c r="BM195" s="3">
        <v>2.658978689</v>
      </c>
      <c r="BN195" s="3">
        <v>3.215119718</v>
      </c>
      <c r="BO195" s="3">
        <v>3.0448982920000001</v>
      </c>
      <c r="BP195" s="16">
        <f t="shared" si="74"/>
        <v>2.972998899666667</v>
      </c>
      <c r="BQ195" s="3">
        <f t="shared" ref="BQ195:BQ258" si="78">(BP195 - MIN($BP$3:$BP$263)) / (MAX($BP$3:$BP$263) - MIN($BP$3:$BP$263))</f>
        <v>0.77378829010309191</v>
      </c>
      <c r="BR195" s="3">
        <f t="shared" si="75"/>
        <v>0.28495675636440287</v>
      </c>
      <c r="BT195" s="3">
        <v>2359</v>
      </c>
      <c r="BU195" s="14">
        <v>45944</v>
      </c>
      <c r="BV195" s="6">
        <v>0.65</v>
      </c>
      <c r="BW195" s="3">
        <v>2.658978689</v>
      </c>
      <c r="BX195" s="7">
        <f t="shared" ref="BX195:BX258" si="79">(BW195 - MIN($BW$3:$BW$263)) / (MAX($BW$3:$BW$263) - MIN($BW$3:$BW$263))</f>
        <v>0.83387083993325928</v>
      </c>
      <c r="BY195" s="3">
        <v>3.215119718</v>
      </c>
      <c r="BZ195" s="7">
        <f t="shared" ref="BZ195:BZ258" si="80">(BY195 - MIN($BY$3:$BY$263)) / (MAX($BY$3:$BY$263) - MIN($BY$3:$BY$263))</f>
        <v>0.77531463171788984</v>
      </c>
      <c r="CA195" s="3">
        <v>3.0448982920000001</v>
      </c>
      <c r="CB195" s="7">
        <f t="shared" ref="CB195:CB258" si="81">(CA195 - MIN($CA$3:$CA$263)) / (MAX($CA$3:$CA$263) - MIN($CA$3:$CA$263))</f>
        <v>0.70975797397881901</v>
      </c>
      <c r="CC195" s="8"/>
      <c r="CD195" s="7">
        <f t="shared" si="76"/>
        <v>0.77298114854332267</v>
      </c>
      <c r="CE195" s="3">
        <f t="shared" si="77"/>
        <v>6.2089328645514481E-2</v>
      </c>
    </row>
    <row r="196" spans="1:83" x14ac:dyDescent="0.25">
      <c r="A196" s="14">
        <v>45944</v>
      </c>
      <c r="B196" s="6">
        <v>0.65208333333333335</v>
      </c>
      <c r="C196" s="3">
        <v>2.6102877250000001</v>
      </c>
      <c r="D196" s="7">
        <f t="shared" ref="D196:D259" si="82">(C196 - MIN($C$3:$C$263)) / (MAX($C$3:$C$263) - MIN($C$3:$C$263))</f>
        <v>0.81771661733021239</v>
      </c>
      <c r="E196" s="3">
        <v>3.188082928</v>
      </c>
      <c r="F196" s="7">
        <f t="shared" ref="F196:F259" si="83">(E196 - MIN($E$3:$E$263)) / (MAX($E$3:$E$263) - MIN($E$3:$E$263))</f>
        <v>0.76821262112909094</v>
      </c>
      <c r="G196" s="3">
        <v>3.0412808939999998</v>
      </c>
      <c r="H196" s="7">
        <f t="shared" ref="H196:H259" si="84">(G196 - MIN($G$3:$G$263)) / (MAX($G$3:$G$263) - MIN($G$3:$G$263))</f>
        <v>0.70886840608819768</v>
      </c>
      <c r="I196" s="8"/>
      <c r="J196" s="14">
        <v>45945</v>
      </c>
      <c r="K196" s="6">
        <v>0.65208333333333335</v>
      </c>
      <c r="L196" s="3">
        <v>1.2449756400000001</v>
      </c>
      <c r="M196" s="7">
        <f t="shared" ref="M196:M259" si="85">(L196 - MIN($L$3:$L$263)) / (MAX($L$3:$L$263) - MIN($L$3:$L$263))</f>
        <v>0.5032234325797158</v>
      </c>
      <c r="N196" s="3">
        <v>1.8804904769999999</v>
      </c>
      <c r="O196" s="7">
        <f t="shared" ref="O196:O259" si="86">(N196 - MIN($N$3:$N$263)) / (MAX($N$3:$N$263) - MIN($N$3:$N$263))</f>
        <v>0.52305777527841057</v>
      </c>
      <c r="P196" s="3">
        <v>1.747864815</v>
      </c>
      <c r="Q196" s="7">
        <f t="shared" ref="Q196:Q259" si="87">(P196 - MIN($P$3:$P$263)) / (MAX($P$3:$P$263) - MIN($P$3:$P$263))</f>
        <v>0.50881717853410369</v>
      </c>
      <c r="R196" s="8"/>
      <c r="S196" s="14">
        <v>45940</v>
      </c>
      <c r="T196" s="6">
        <v>0.65208333333333335</v>
      </c>
      <c r="U196" s="3">
        <v>3.2194187369999998</v>
      </c>
      <c r="V196" s="7">
        <f t="shared" ref="V196:V259" si="88">(U196 - MIN($U$3:$U$263)) / (MAX($U$3:$U$263) - MIN($U$3:$U$263))</f>
        <v>0.96827810910093715</v>
      </c>
      <c r="W196" s="3">
        <v>3.434226277</v>
      </c>
      <c r="X196" s="7">
        <f t="shared" ref="X196:X259" si="89">(W196 - MIN($W$3:$W$263)) / (MAX($W$3:$W$263) - MIN($W$3:$W$263))</f>
        <v>0.84330616382831569</v>
      </c>
      <c r="Y196" s="3">
        <v>3.2271908869999999</v>
      </c>
      <c r="Z196" s="7">
        <f t="shared" ref="Z196:Z259" si="90">(Y196 - MIN($Y$3:$Y$263)) / (MAX($Y$3:$Y$263) - MIN($Y$3:$Y$263))</f>
        <v>0.64204354507343164</v>
      </c>
      <c r="AA196" s="8"/>
      <c r="AB196" s="14">
        <v>45941</v>
      </c>
      <c r="AC196" s="6">
        <v>0.65208333333333335</v>
      </c>
      <c r="AD196" s="3">
        <v>2.852383519</v>
      </c>
      <c r="AE196" s="7">
        <f t="shared" ref="AE196:AE259" si="91">(AD196 - MIN($AD$3:$AD$263)) / (MAX($AD$3:$AD$263) - MIN($AD$3:$AD$263))</f>
        <v>0.88443150460740183</v>
      </c>
      <c r="AF196" s="3">
        <v>3.417308148</v>
      </c>
      <c r="AG196" s="7">
        <f t="shared" ref="AG196:AG259" si="92">(AF196 - MIN($AF$3:$AF$263)) / (MAX($AF$3:$AF$263) - MIN($AF$3:$AF$263))</f>
        <v>0.7753996681997839</v>
      </c>
      <c r="AH196" s="3">
        <v>3.0058471889999998</v>
      </c>
      <c r="AI196" s="7">
        <f t="shared" ref="AI196:AI259" si="93">(AH196 - MIN($AH$3:$AH$263)) / (MAX($AH$3:$AH$263) - MIN($AH$3:$AH$263))</f>
        <v>0.68665959788381592</v>
      </c>
      <c r="AJ196" s="8"/>
      <c r="AK196" s="14">
        <v>45942</v>
      </c>
      <c r="AL196" s="6">
        <v>0.65208333333333335</v>
      </c>
      <c r="AM196" s="3">
        <v>2.4138531130000001</v>
      </c>
      <c r="AN196" s="7">
        <f t="shared" ref="AN196:AN259" si="94">(AM196 - MIN($AM$3:$AM$263)) / (MAX($AM$3:$AM$263) - MIN($AM$3:$AM$263))</f>
        <v>0.73927091644684728</v>
      </c>
      <c r="AO196" s="3">
        <v>3.3139298460000002</v>
      </c>
      <c r="AP196" s="7">
        <f t="shared" ref="AP196:AP259" si="95">(AO196 - MIN($AO$3:$AO$263)) / (MAX($AO$3:$AO$263) - MIN($AO$3:$AO$263))</f>
        <v>0.72216252229002498</v>
      </c>
      <c r="AQ196" s="3">
        <v>2.9960982999999999</v>
      </c>
      <c r="AR196" s="7">
        <f t="shared" ref="AR196:AR259" si="96">(AQ196 - MIN($AQ$3:$AQ$263)) / (MAX($AQ$3:$AQ$263) - MIN($AQ$3:$AQ$263))</f>
        <v>0.7109713832945973</v>
      </c>
      <c r="AS196" s="8"/>
      <c r="AT196" s="14">
        <v>45943</v>
      </c>
      <c r="AU196" s="6">
        <v>0.65208333333333335</v>
      </c>
      <c r="AV196" s="3">
        <v>2.3903451769999999</v>
      </c>
      <c r="AW196" s="7">
        <f t="shared" ref="AW196:AW259" si="97">(AV196 - MIN($AV$3:$AV$263)) / (MAX($AV$3:$AV$263) - MIN($AV$3:$AV$263))</f>
        <v>0.88319751930438828</v>
      </c>
      <c r="AX196" s="3">
        <v>2.7515742080000001</v>
      </c>
      <c r="AY196" s="7">
        <f t="shared" ref="AY196:AY259" si="98">(AX196 - MIN($AX$3:$AX$263)) / (MAX($AX$3:$AX$263) - MIN($AX$3:$AX$263))</f>
        <v>0.7425512926014789</v>
      </c>
      <c r="AZ196" s="3">
        <v>2.4344579139999998</v>
      </c>
      <c r="BA196" s="7">
        <f t="shared" ref="BA196:BA259" si="99">(AZ196 - MIN($AZ$3:$AZ$263)) / (MAX($AZ$3:$AZ$263) - MIN($AZ$3:$AZ$263))</f>
        <v>0.67845591704749009</v>
      </c>
      <c r="BB196" s="8"/>
      <c r="BC196" s="7">
        <f>AVERAGE(D196,F196,H196,M196,O196,Q196,V196,X196,Z196,AE196,AG196,AI196,AN196,AP196,AR196,AW196,AY196,BA196)</f>
        <v>0.7281457872565692</v>
      </c>
      <c r="BD196" s="7">
        <f>STDEV(D196,F196,H196,M196,O196,Q196,V196,X196,Z196,AE196,,AG196,AI196,AN196,AP196,AR196,AW196,AY196,BA196)</f>
        <v>0.20909032968178393</v>
      </c>
      <c r="BE196" s="7">
        <f>AVERAGE(D196,F196,H196,M196,O196,Q196)</f>
        <v>0.63831600515662179</v>
      </c>
      <c r="BF196" s="3">
        <f>STDEV(D196,F196,H196,M196,O196,Q196)</f>
        <v>0.14306625079541488</v>
      </c>
      <c r="BJ196" s="3">
        <v>2360</v>
      </c>
      <c r="BK196" s="14">
        <v>45944</v>
      </c>
      <c r="BL196" s="6">
        <v>0.65208333333333335</v>
      </c>
      <c r="BM196" s="3">
        <v>2.6102877250000001</v>
      </c>
      <c r="BN196" s="3">
        <v>3.188082928</v>
      </c>
      <c r="BO196" s="3">
        <v>3.0412808939999998</v>
      </c>
      <c r="BP196" s="16">
        <f t="shared" ref="BP196:BP259" si="100">AVERAGE(BM196:BO196)</f>
        <v>2.9465505156666665</v>
      </c>
      <c r="BQ196" s="3">
        <f t="shared" si="78"/>
        <v>0.76623865260377244</v>
      </c>
      <c r="BR196" s="3">
        <f t="shared" ref="BR196:BR259" si="101">STDEV(BM196:BO196)</f>
        <v>0.30032017512454123</v>
      </c>
      <c r="BT196" s="3">
        <v>2360</v>
      </c>
      <c r="BU196" s="14">
        <v>45944</v>
      </c>
      <c r="BV196" s="6">
        <v>0.65208333333333335</v>
      </c>
      <c r="BW196" s="3">
        <v>2.6102877250000001</v>
      </c>
      <c r="BX196" s="7">
        <f t="shared" si="79"/>
        <v>0.81771661733021239</v>
      </c>
      <c r="BY196" s="3">
        <v>3.188082928</v>
      </c>
      <c r="BZ196" s="7">
        <f t="shared" si="80"/>
        <v>0.76821262112909094</v>
      </c>
      <c r="CA196" s="3">
        <v>3.0412808939999998</v>
      </c>
      <c r="CB196" s="7">
        <f t="shared" si="81"/>
        <v>0.70886840608819768</v>
      </c>
      <c r="CC196" s="8"/>
      <c r="CD196" s="7">
        <f t="shared" ref="CD196:CD259" si="102">AVERAGE(BX196,BZ196,CB196)</f>
        <v>0.76493254818250034</v>
      </c>
      <c r="CE196" s="3">
        <f t="shared" ref="CE196:CE259" si="103">STDEV(BX196,BZ196,CB196)</f>
        <v>5.4498187415250622E-2</v>
      </c>
    </row>
    <row r="197" spans="1:83" x14ac:dyDescent="0.25">
      <c r="A197" s="14">
        <v>45944</v>
      </c>
      <c r="B197" s="6">
        <v>0.65416666666666667</v>
      </c>
      <c r="C197" s="3">
        <v>2.5828913629999999</v>
      </c>
      <c r="D197" s="7">
        <f t="shared" si="82"/>
        <v>0.80862731422539691</v>
      </c>
      <c r="E197" s="3">
        <v>3.1928066739999998</v>
      </c>
      <c r="F197" s="7">
        <f t="shared" si="83"/>
        <v>0.76945345238571561</v>
      </c>
      <c r="G197" s="3">
        <v>3.0358580380000002</v>
      </c>
      <c r="H197" s="7">
        <f t="shared" si="84"/>
        <v>0.70753485125871463</v>
      </c>
      <c r="I197" s="8"/>
      <c r="J197" s="14">
        <v>45945</v>
      </c>
      <c r="K197" s="6">
        <v>0.65416666666666667</v>
      </c>
      <c r="L197" s="3">
        <v>1.239639522</v>
      </c>
      <c r="M197" s="7">
        <f t="shared" si="85"/>
        <v>0.50078693121494744</v>
      </c>
      <c r="N197" s="3">
        <v>1.8636397090000001</v>
      </c>
      <c r="O197" s="7">
        <f t="shared" si="86"/>
        <v>0.51746569660676345</v>
      </c>
      <c r="P197" s="3">
        <v>1.737029331</v>
      </c>
      <c r="Q197" s="7">
        <f t="shared" si="87"/>
        <v>0.50517094990202227</v>
      </c>
      <c r="R197" s="8"/>
      <c r="S197" s="14">
        <v>45940</v>
      </c>
      <c r="T197" s="6">
        <v>0.65416666666666667</v>
      </c>
      <c r="U197" s="3">
        <v>3.2120174210000001</v>
      </c>
      <c r="V197" s="7">
        <f t="shared" si="88"/>
        <v>0.96675713155290777</v>
      </c>
      <c r="W197" s="3">
        <v>3.4286370019999999</v>
      </c>
      <c r="X197" s="7">
        <f t="shared" si="89"/>
        <v>0.84179469156283393</v>
      </c>
      <c r="Y197" s="3">
        <v>3.1986378850000001</v>
      </c>
      <c r="Z197" s="7">
        <f t="shared" si="90"/>
        <v>0.6362253983763041</v>
      </c>
      <c r="AA197" s="8"/>
      <c r="AB197" s="14">
        <v>45941</v>
      </c>
      <c r="AC197" s="6">
        <v>0.65416666666666667</v>
      </c>
      <c r="AD197" s="3">
        <v>2.820822234</v>
      </c>
      <c r="AE197" s="7">
        <f t="shared" si="91"/>
        <v>0.8742817141686291</v>
      </c>
      <c r="AF197" s="3">
        <v>3.4227442620000001</v>
      </c>
      <c r="AG197" s="7">
        <f t="shared" si="92"/>
        <v>0.77676026937037568</v>
      </c>
      <c r="AH197" s="3">
        <v>2.971403676</v>
      </c>
      <c r="AI197" s="7">
        <f t="shared" si="93"/>
        <v>0.68015746025196588</v>
      </c>
      <c r="AJ197" s="8"/>
      <c r="AK197" s="14">
        <v>45942</v>
      </c>
      <c r="AL197" s="6">
        <v>0.65416666666666667</v>
      </c>
      <c r="AM197" s="3">
        <v>2.3290259760000001</v>
      </c>
      <c r="AN197" s="7">
        <f t="shared" si="94"/>
        <v>0.71162548686253291</v>
      </c>
      <c r="AO197" s="3">
        <v>3.2620317459999999</v>
      </c>
      <c r="AP197" s="7">
        <f t="shared" si="95"/>
        <v>0.70989188915885848</v>
      </c>
      <c r="AQ197" s="3">
        <v>2.9544344850000002</v>
      </c>
      <c r="AR197" s="7">
        <f t="shared" si="96"/>
        <v>0.700176505456924</v>
      </c>
      <c r="AS197" s="8"/>
      <c r="AT197" s="14">
        <v>45943</v>
      </c>
      <c r="AU197" s="6">
        <v>0.65416666666666667</v>
      </c>
      <c r="AV197" s="3">
        <v>2.4083967739999999</v>
      </c>
      <c r="AW197" s="7">
        <f t="shared" si="97"/>
        <v>0.8902562923629197</v>
      </c>
      <c r="AX197" s="3">
        <v>2.757591814</v>
      </c>
      <c r="AY197" s="7">
        <f t="shared" si="98"/>
        <v>0.74433763172964063</v>
      </c>
      <c r="AZ197" s="3">
        <v>2.4368478850000002</v>
      </c>
      <c r="BA197" s="7">
        <f t="shared" si="99"/>
        <v>0.67920306492380966</v>
      </c>
      <c r="BB197" s="8"/>
      <c r="BC197" s="7">
        <f>AVERAGE(D197,F197,H197,M197,O197,Q197,V197,X197,Z197,AE197,AG197,AI197,AN197,AP197,AR197,AW197,AY197,BA197)</f>
        <v>0.72336148507618114</v>
      </c>
      <c r="BD197" s="7">
        <f>STDEV(D197,F197,H197,M197,O197,Q197,V197,X197,Z197,AE197,,AG197,AI197,AN197,AP197,AR197,AW197,AY197,BA197)</f>
        <v>0.20874667570191904</v>
      </c>
      <c r="BE197" s="7">
        <f>AVERAGE(D197,F197,H197,M197,O197,Q197)</f>
        <v>0.63483986593226005</v>
      </c>
      <c r="BF197" s="3">
        <f>STDEV(D197,F197,H197,M197,O197,Q197)</f>
        <v>0.14294640145827164</v>
      </c>
      <c r="BJ197" s="3">
        <v>2361</v>
      </c>
      <c r="BK197" s="14">
        <v>45944</v>
      </c>
      <c r="BL197" s="6">
        <v>0.65416666666666667</v>
      </c>
      <c r="BM197" s="3">
        <v>2.5828913629999999</v>
      </c>
      <c r="BN197" s="3">
        <v>3.1928066739999998</v>
      </c>
      <c r="BO197" s="3">
        <v>3.0358580380000002</v>
      </c>
      <c r="BP197" s="16">
        <f t="shared" si="100"/>
        <v>2.9371853583333336</v>
      </c>
      <c r="BQ197" s="3">
        <f t="shared" si="78"/>
        <v>0.7635653874624786</v>
      </c>
      <c r="BR197" s="3">
        <f t="shared" si="101"/>
        <v>0.31670395471560997</v>
      </c>
      <c r="BT197" s="3">
        <v>2361</v>
      </c>
      <c r="BU197" s="14">
        <v>45944</v>
      </c>
      <c r="BV197" s="6">
        <v>0.65416666666666667</v>
      </c>
      <c r="BW197" s="3">
        <v>2.5828913629999999</v>
      </c>
      <c r="BX197" s="7">
        <f t="shared" si="79"/>
        <v>0.80862731422539691</v>
      </c>
      <c r="BY197" s="3">
        <v>3.1928066739999998</v>
      </c>
      <c r="BZ197" s="7">
        <f t="shared" si="80"/>
        <v>0.76945345238571561</v>
      </c>
      <c r="CA197" s="3">
        <v>3.0358580380000002</v>
      </c>
      <c r="CB197" s="7">
        <f t="shared" si="81"/>
        <v>0.70753485125871463</v>
      </c>
      <c r="CC197" s="8"/>
      <c r="CD197" s="7">
        <f t="shared" si="102"/>
        <v>0.76187187262327571</v>
      </c>
      <c r="CE197" s="3">
        <f t="shared" si="103"/>
        <v>5.0970891506213485E-2</v>
      </c>
    </row>
    <row r="198" spans="1:83" x14ac:dyDescent="0.25">
      <c r="A198" s="14">
        <v>45944</v>
      </c>
      <c r="B198" s="6">
        <v>0.65625</v>
      </c>
      <c r="C198" s="3">
        <v>2.5458428569999998</v>
      </c>
      <c r="D198" s="7">
        <f t="shared" si="82"/>
        <v>0.79633571504830281</v>
      </c>
      <c r="E198" s="3">
        <v>3.1782502259999998</v>
      </c>
      <c r="F198" s="7">
        <f t="shared" si="83"/>
        <v>0.76562977184407954</v>
      </c>
      <c r="G198" s="3">
        <v>3.028369267</v>
      </c>
      <c r="H198" s="7">
        <f t="shared" si="84"/>
        <v>0.70569325953399531</v>
      </c>
      <c r="I198" s="8"/>
      <c r="J198" s="14">
        <v>45945</v>
      </c>
      <c r="K198" s="6">
        <v>0.65625</v>
      </c>
      <c r="L198" s="3">
        <v>1.23389628</v>
      </c>
      <c r="M198" s="7">
        <f t="shared" si="85"/>
        <v>0.49816453475160188</v>
      </c>
      <c r="N198" s="3">
        <v>1.8466821490000001</v>
      </c>
      <c r="O198" s="7">
        <f t="shared" si="86"/>
        <v>0.51183817805098142</v>
      </c>
      <c r="P198" s="3">
        <v>1.719575423</v>
      </c>
      <c r="Q198" s="7">
        <f t="shared" si="87"/>
        <v>0.49929756768011924</v>
      </c>
      <c r="R198" s="8"/>
      <c r="S198" s="14">
        <v>45940</v>
      </c>
      <c r="T198" s="6">
        <v>0.65625</v>
      </c>
      <c r="U198" s="3">
        <v>3.1769161650000002</v>
      </c>
      <c r="V198" s="7">
        <f t="shared" si="88"/>
        <v>0.95954378972509913</v>
      </c>
      <c r="W198" s="3">
        <v>3.4251431979999998</v>
      </c>
      <c r="X198" s="7">
        <f t="shared" si="89"/>
        <v>0.84084988425830343</v>
      </c>
      <c r="Y198" s="3">
        <v>3.1666496670000002</v>
      </c>
      <c r="Z198" s="7">
        <f t="shared" si="90"/>
        <v>0.62970726956786238</v>
      </c>
      <c r="AA198" s="8"/>
      <c r="AB198" s="14">
        <v>45941</v>
      </c>
      <c r="AC198" s="6">
        <v>0.65625</v>
      </c>
      <c r="AD198" s="3">
        <v>2.7947631469999998</v>
      </c>
      <c r="AE198" s="7">
        <f t="shared" si="91"/>
        <v>0.86590137502604525</v>
      </c>
      <c r="AF198" s="3">
        <v>3.417284564</v>
      </c>
      <c r="AG198" s="7">
        <f t="shared" si="92"/>
        <v>0.77539376537692051</v>
      </c>
      <c r="AH198" s="3">
        <v>2.9401710849999998</v>
      </c>
      <c r="AI198" s="7">
        <f t="shared" si="93"/>
        <v>0.67426147033707873</v>
      </c>
      <c r="AJ198" s="8"/>
      <c r="AK198" s="14">
        <v>45942</v>
      </c>
      <c r="AL198" s="6">
        <v>0.65625</v>
      </c>
      <c r="AM198" s="3">
        <v>2.265843576</v>
      </c>
      <c r="AN198" s="7">
        <f t="shared" si="94"/>
        <v>0.69103414484697023</v>
      </c>
      <c r="AO198" s="3">
        <v>3.2060849550000001</v>
      </c>
      <c r="AP198" s="7">
        <f t="shared" si="95"/>
        <v>0.69666399551290537</v>
      </c>
      <c r="AQ198" s="3">
        <v>2.9173903970000001</v>
      </c>
      <c r="AR198" s="7">
        <f t="shared" si="96"/>
        <v>0.6905785748649218</v>
      </c>
      <c r="AS198" s="8"/>
      <c r="AT198" s="14">
        <v>45943</v>
      </c>
      <c r="AU198" s="6">
        <v>0.65625</v>
      </c>
      <c r="AV198" s="3">
        <v>2.428162768</v>
      </c>
      <c r="AW198" s="7">
        <f t="shared" si="97"/>
        <v>0.89798545150170928</v>
      </c>
      <c r="AX198" s="3">
        <v>2.7696687089999998</v>
      </c>
      <c r="AY198" s="7">
        <f t="shared" si="98"/>
        <v>0.74792268367308812</v>
      </c>
      <c r="AZ198" s="3">
        <v>2.4465080879999999</v>
      </c>
      <c r="BA198" s="7">
        <f t="shared" si="99"/>
        <v>0.6822230179509654</v>
      </c>
      <c r="BB198" s="8"/>
      <c r="BC198" s="7">
        <f>AVERAGE(D198,F198,H198,M198,O198,Q198,V198,X198,Z198,AE198,AG198,AI198,AN198,AP198,AR198,AW198,AY198,BA198)</f>
        <v>0.71827913608616389</v>
      </c>
      <c r="BD198" s="7">
        <f>STDEV(D198,F198,H198,M198,O198,Q198,V198,X198,Z198,AE198,,AG198,AI198,AN198,AP198,AR198,AW198,AY198,BA198)</f>
        <v>0.20827394506444721</v>
      </c>
      <c r="BE198" s="7">
        <f>AVERAGE(D198,F198,H198,M198,O198,Q198)</f>
        <v>0.62949317115151338</v>
      </c>
      <c r="BF198" s="3">
        <f>STDEV(D198,F198,H198,M198,O198,Q198)</f>
        <v>0.14157462009484936</v>
      </c>
      <c r="BJ198" s="3">
        <v>2362</v>
      </c>
      <c r="BK198" s="14">
        <v>45944</v>
      </c>
      <c r="BL198" s="6">
        <v>0.65625</v>
      </c>
      <c r="BM198" s="3">
        <v>2.5458428569999998</v>
      </c>
      <c r="BN198" s="3">
        <v>3.1782502259999998</v>
      </c>
      <c r="BO198" s="3">
        <v>3.028369267</v>
      </c>
      <c r="BP198" s="16">
        <f t="shared" si="100"/>
        <v>2.9174874499999999</v>
      </c>
      <c r="BQ198" s="3">
        <f t="shared" si="78"/>
        <v>0.75794265953280648</v>
      </c>
      <c r="BR198" s="3">
        <f t="shared" si="101"/>
        <v>0.3304630888575783</v>
      </c>
      <c r="BT198" s="3">
        <v>2362</v>
      </c>
      <c r="BU198" s="14">
        <v>45944</v>
      </c>
      <c r="BV198" s="6">
        <v>0.65625</v>
      </c>
      <c r="BW198" s="3">
        <v>2.5458428569999998</v>
      </c>
      <c r="BX198" s="7">
        <f t="shared" si="79"/>
        <v>0.79633571504830281</v>
      </c>
      <c r="BY198" s="3">
        <v>3.1782502259999998</v>
      </c>
      <c r="BZ198" s="7">
        <f t="shared" si="80"/>
        <v>0.76562977184407954</v>
      </c>
      <c r="CA198" s="3">
        <v>3.028369267</v>
      </c>
      <c r="CB198" s="7">
        <f t="shared" si="81"/>
        <v>0.70569325953399531</v>
      </c>
      <c r="CC198" s="8"/>
      <c r="CD198" s="7">
        <f t="shared" si="102"/>
        <v>0.75588624880879252</v>
      </c>
      <c r="CE198" s="3">
        <f t="shared" si="103"/>
        <v>4.6100063625446108E-2</v>
      </c>
    </row>
    <row r="199" spans="1:83" x14ac:dyDescent="0.25">
      <c r="A199" s="14">
        <v>45944</v>
      </c>
      <c r="B199" s="6">
        <v>0.65833333333333333</v>
      </c>
      <c r="C199" s="3">
        <v>2.5076527280000001</v>
      </c>
      <c r="D199" s="7">
        <f t="shared" si="82"/>
        <v>0.78366535910494806</v>
      </c>
      <c r="E199" s="3">
        <v>3.1709084679999999</v>
      </c>
      <c r="F199" s="7">
        <f t="shared" si="83"/>
        <v>0.76370124249365001</v>
      </c>
      <c r="G199" s="3">
        <v>3.0107754739999999</v>
      </c>
      <c r="H199" s="7">
        <f t="shared" si="84"/>
        <v>0.70136670400235712</v>
      </c>
      <c r="I199" s="8"/>
      <c r="J199" s="14">
        <v>45945</v>
      </c>
      <c r="K199" s="6">
        <v>0.65833333333333333</v>
      </c>
      <c r="L199" s="3">
        <v>1.240241243</v>
      </c>
      <c r="M199" s="7">
        <f t="shared" si="85"/>
        <v>0.50106168039360321</v>
      </c>
      <c r="N199" s="3">
        <v>1.8330045800000001</v>
      </c>
      <c r="O199" s="7">
        <f t="shared" si="86"/>
        <v>0.50729915396110714</v>
      </c>
      <c r="P199" s="3">
        <v>1.706201571</v>
      </c>
      <c r="Q199" s="7">
        <f t="shared" si="87"/>
        <v>0.4947971575384385</v>
      </c>
      <c r="R199" s="8"/>
      <c r="S199" s="14">
        <v>45940</v>
      </c>
      <c r="T199" s="6">
        <v>0.65833333333333333</v>
      </c>
      <c r="U199" s="3">
        <v>3.1294776020000001</v>
      </c>
      <c r="V199" s="7">
        <f t="shared" si="88"/>
        <v>0.94979511945703121</v>
      </c>
      <c r="W199" s="3">
        <v>3.423654837</v>
      </c>
      <c r="X199" s="7">
        <f t="shared" si="89"/>
        <v>0.84044739621244346</v>
      </c>
      <c r="Y199" s="3">
        <v>3.1347346269999998</v>
      </c>
      <c r="Z199" s="7">
        <f t="shared" si="90"/>
        <v>0.62320405198798423</v>
      </c>
      <c r="AA199" s="8"/>
      <c r="AB199" s="14">
        <v>45941</v>
      </c>
      <c r="AC199" s="6">
        <v>0.65833333333333333</v>
      </c>
      <c r="AD199" s="3">
        <v>2.7562140089999998</v>
      </c>
      <c r="AE199" s="7">
        <f t="shared" si="91"/>
        <v>0.8535043616504705</v>
      </c>
      <c r="AF199" s="3">
        <v>3.4118219949999999</v>
      </c>
      <c r="AG199" s="7">
        <f t="shared" si="92"/>
        <v>0.77402654280288363</v>
      </c>
      <c r="AH199" s="3">
        <v>2.8998487900000001</v>
      </c>
      <c r="AI199" s="7">
        <f t="shared" si="93"/>
        <v>0.66664955480099319</v>
      </c>
      <c r="AJ199" s="8"/>
      <c r="AK199" s="14">
        <v>45942</v>
      </c>
      <c r="AL199" s="6">
        <v>0.65833333333333333</v>
      </c>
      <c r="AM199" s="3">
        <v>2.1895804619999999</v>
      </c>
      <c r="AN199" s="7">
        <f t="shared" si="94"/>
        <v>0.66617975717657707</v>
      </c>
      <c r="AO199" s="3">
        <v>3.1501485040000001</v>
      </c>
      <c r="AP199" s="7">
        <f t="shared" si="95"/>
        <v>0.68343854662594283</v>
      </c>
      <c r="AQ199" s="3">
        <v>2.8878260509999998</v>
      </c>
      <c r="AR199" s="7">
        <f t="shared" si="96"/>
        <v>0.68291860653459213</v>
      </c>
      <c r="AS199" s="8"/>
      <c r="AT199" s="14">
        <v>45943</v>
      </c>
      <c r="AU199" s="6">
        <v>0.65833333333333333</v>
      </c>
      <c r="AV199" s="3">
        <v>2.4458379099999998</v>
      </c>
      <c r="AW199" s="7">
        <f t="shared" si="97"/>
        <v>0.90489701817114676</v>
      </c>
      <c r="AX199" s="3">
        <v>2.7800173699999999</v>
      </c>
      <c r="AY199" s="7">
        <f t="shared" si="98"/>
        <v>0.75099470568123927</v>
      </c>
      <c r="AZ199" s="3">
        <v>2.4516771149999999</v>
      </c>
      <c r="BA199" s="7">
        <f t="shared" si="99"/>
        <v>0.68383894866547523</v>
      </c>
      <c r="BB199" s="8"/>
      <c r="BC199" s="7">
        <f>AVERAGE(D199,F199,H199,M199,O199,Q199,V199,X199,Z199,AE199,AG199,AI199,AN199,AP199,AR199,AW199,AY199,BA199)</f>
        <v>0.71287699484782685</v>
      </c>
      <c r="BD199" s="7">
        <f>STDEV(D199,F199,H199,M199,O199,Q199,V199,X199,Z199,AE199,,AG199,AI199,AN199,AP199,AR199,AW199,AY199,BA199)</f>
        <v>0.20723986515873238</v>
      </c>
      <c r="BE199" s="7">
        <f>AVERAGE(D199,F199,H199,M199,O199,Q199)</f>
        <v>0.62531521624901731</v>
      </c>
      <c r="BF199" s="3">
        <f>STDEV(D199,F199,H199,M199,O199,Q199)</f>
        <v>0.13886035040418457</v>
      </c>
      <c r="BJ199" s="3">
        <v>2363</v>
      </c>
      <c r="BK199" s="14">
        <v>45944</v>
      </c>
      <c r="BL199" s="6">
        <v>0.65833333333333333</v>
      </c>
      <c r="BM199" s="3">
        <v>2.5076527280000001</v>
      </c>
      <c r="BN199" s="3">
        <v>3.1709084679999999</v>
      </c>
      <c r="BO199" s="3">
        <v>3.0107754739999999</v>
      </c>
      <c r="BP199" s="16">
        <f t="shared" si="100"/>
        <v>2.8964455566666665</v>
      </c>
      <c r="BQ199" s="3">
        <f t="shared" si="78"/>
        <v>0.75193629381435612</v>
      </c>
      <c r="BR199" s="3">
        <f t="shared" si="101"/>
        <v>0.34609325572571042</v>
      </c>
      <c r="BT199" s="3">
        <v>2363</v>
      </c>
      <c r="BU199" s="14">
        <v>45944</v>
      </c>
      <c r="BV199" s="6">
        <v>0.65833333333333333</v>
      </c>
      <c r="BW199" s="3">
        <v>2.5076527280000001</v>
      </c>
      <c r="BX199" s="7">
        <f t="shared" si="79"/>
        <v>0.78366535910494806</v>
      </c>
      <c r="BY199" s="3">
        <v>3.1709084679999999</v>
      </c>
      <c r="BZ199" s="7">
        <f t="shared" si="80"/>
        <v>0.76370124249365001</v>
      </c>
      <c r="CA199" s="3">
        <v>3.0107754739999999</v>
      </c>
      <c r="CB199" s="7">
        <f t="shared" si="81"/>
        <v>0.70136670400235712</v>
      </c>
      <c r="CC199" s="8"/>
      <c r="CD199" s="7">
        <f t="shared" si="102"/>
        <v>0.74957776853365177</v>
      </c>
      <c r="CE199" s="3">
        <f t="shared" si="103"/>
        <v>4.2928679754307218E-2</v>
      </c>
    </row>
    <row r="200" spans="1:83" x14ac:dyDescent="0.25">
      <c r="A200" s="14">
        <v>45944</v>
      </c>
      <c r="B200" s="6">
        <v>0.66041666666666665</v>
      </c>
      <c r="C200" s="3">
        <v>2.4730018340000002</v>
      </c>
      <c r="D200" s="7">
        <f t="shared" si="82"/>
        <v>0.77216921671864036</v>
      </c>
      <c r="E200" s="3">
        <v>3.1565860400000001</v>
      </c>
      <c r="F200" s="7">
        <f t="shared" si="83"/>
        <v>0.75993903420955611</v>
      </c>
      <c r="G200" s="3">
        <v>2.925302603</v>
      </c>
      <c r="H200" s="7">
        <f t="shared" si="84"/>
        <v>0.68034775016846505</v>
      </c>
      <c r="I200" s="8"/>
      <c r="J200" s="14">
        <v>45945</v>
      </c>
      <c r="K200" s="6">
        <v>0.66041666666666665</v>
      </c>
      <c r="L200" s="3">
        <v>1.2374289510000001</v>
      </c>
      <c r="M200" s="7">
        <f t="shared" si="85"/>
        <v>0.49977757211561391</v>
      </c>
      <c r="N200" s="3">
        <v>1.8210824590000001</v>
      </c>
      <c r="O200" s="7">
        <f t="shared" si="86"/>
        <v>0.50334269105301321</v>
      </c>
      <c r="P200" s="3">
        <v>1.6947864070000001</v>
      </c>
      <c r="Q200" s="7">
        <f t="shared" si="87"/>
        <v>0.49095586186427154</v>
      </c>
      <c r="R200" s="8"/>
      <c r="S200" s="14">
        <v>45940</v>
      </c>
      <c r="T200" s="6">
        <v>0.66041666666666665</v>
      </c>
      <c r="U200" s="3">
        <v>3.0782519260000001</v>
      </c>
      <c r="V200" s="7">
        <f t="shared" si="88"/>
        <v>0.9392681938293963</v>
      </c>
      <c r="W200" s="3">
        <v>3.4112397649999999</v>
      </c>
      <c r="X200" s="7">
        <f t="shared" si="89"/>
        <v>0.83709006686257981</v>
      </c>
      <c r="Y200" s="3">
        <v>3.111468296</v>
      </c>
      <c r="Z200" s="7">
        <f t="shared" si="90"/>
        <v>0.61846315199918711</v>
      </c>
      <c r="AA200" s="8"/>
      <c r="AB200" s="14">
        <v>45941</v>
      </c>
      <c r="AC200" s="6">
        <v>0.66041666666666665</v>
      </c>
      <c r="AD200" s="3">
        <v>2.711976661</v>
      </c>
      <c r="AE200" s="7">
        <f t="shared" si="91"/>
        <v>0.83927807739851257</v>
      </c>
      <c r="AF200" s="3">
        <v>3.4067178710000001</v>
      </c>
      <c r="AG200" s="7">
        <f t="shared" si="92"/>
        <v>0.77274903517717064</v>
      </c>
      <c r="AH200" s="3">
        <v>2.862618066</v>
      </c>
      <c r="AI200" s="7">
        <f t="shared" si="93"/>
        <v>0.65962125627693069</v>
      </c>
      <c r="AJ200" s="8"/>
      <c r="AK200" s="14">
        <v>45942</v>
      </c>
      <c r="AL200" s="6">
        <v>0.66041666666666665</v>
      </c>
      <c r="AM200" s="3">
        <v>2.113781001</v>
      </c>
      <c r="AN200" s="7">
        <f t="shared" si="94"/>
        <v>0.64147647547081244</v>
      </c>
      <c r="AO200" s="3">
        <v>3.090064758</v>
      </c>
      <c r="AP200" s="7">
        <f t="shared" si="95"/>
        <v>0.6692325235863289</v>
      </c>
      <c r="AQ200" s="3">
        <v>2.8571261049999999</v>
      </c>
      <c r="AR200" s="7">
        <f t="shared" si="96"/>
        <v>0.67496441014875541</v>
      </c>
      <c r="AS200" s="8"/>
      <c r="AT200" s="14">
        <v>45943</v>
      </c>
      <c r="AU200" s="6">
        <v>0.66041666666666665</v>
      </c>
      <c r="AV200" s="3">
        <v>2.4659000980000001</v>
      </c>
      <c r="AW200" s="7">
        <f t="shared" si="97"/>
        <v>0.91274199898639508</v>
      </c>
      <c r="AX200" s="3">
        <v>2.79786292</v>
      </c>
      <c r="AY200" s="7">
        <f t="shared" si="98"/>
        <v>0.75629219511949219</v>
      </c>
      <c r="AZ200" s="3">
        <v>2.4665329260000002</v>
      </c>
      <c r="BA200" s="7">
        <f t="shared" si="99"/>
        <v>0.68848314210533434</v>
      </c>
      <c r="BB200" s="8"/>
      <c r="BC200" s="7">
        <f>AVERAGE(D200,F200,H200,M200,O200,Q200,V200,X200,Z200,AE200,AG200,AI200,AN200,AP200,AR200,AW200,AY200,BA200)</f>
        <v>0.70645514739391402</v>
      </c>
      <c r="BD200" s="7">
        <f>STDEV(D200,F200,H200,M200,O200,Q200,V200,X200,Z200,AE200,,AG200,AI200,AN200,AP200,AR200,AW200,AY200,BA200)</f>
        <v>0.20632806651682076</v>
      </c>
      <c r="BE200" s="7">
        <f>AVERAGE(D200,F200,H200,M200,O200,Q200)</f>
        <v>0.61775535435492668</v>
      </c>
      <c r="BF200" s="3">
        <f>STDEV(D200,F200,H200,M200,O200,Q200)</f>
        <v>0.13495538050970346</v>
      </c>
      <c r="BJ200" s="3">
        <v>2364</v>
      </c>
      <c r="BK200" s="14">
        <v>45944</v>
      </c>
      <c r="BL200" s="6">
        <v>0.66041666666666665</v>
      </c>
      <c r="BM200" s="3">
        <v>2.4730018340000002</v>
      </c>
      <c r="BN200" s="3">
        <v>3.1565860400000001</v>
      </c>
      <c r="BO200" s="3">
        <v>2.925302603</v>
      </c>
      <c r="BP200" s="16">
        <f t="shared" si="100"/>
        <v>2.8516301590000004</v>
      </c>
      <c r="BQ200" s="3">
        <f t="shared" si="78"/>
        <v>0.7391438295650784</v>
      </c>
      <c r="BR200" s="3">
        <f t="shared" si="101"/>
        <v>0.34769607910769201</v>
      </c>
      <c r="BT200" s="3">
        <v>2364</v>
      </c>
      <c r="BU200" s="14">
        <v>45944</v>
      </c>
      <c r="BV200" s="6">
        <v>0.66041666666666665</v>
      </c>
      <c r="BW200" s="3">
        <v>2.4730018340000002</v>
      </c>
      <c r="BX200" s="7">
        <f t="shared" si="79"/>
        <v>0.77216921671864036</v>
      </c>
      <c r="BY200" s="3">
        <v>3.1565860400000001</v>
      </c>
      <c r="BZ200" s="7">
        <f t="shared" si="80"/>
        <v>0.75993903420955611</v>
      </c>
      <c r="CA200" s="3">
        <v>2.925302603</v>
      </c>
      <c r="CB200" s="7">
        <f t="shared" si="81"/>
        <v>0.68034775016846505</v>
      </c>
      <c r="CC200" s="8"/>
      <c r="CD200" s="7">
        <f t="shared" si="102"/>
        <v>0.73748533369888714</v>
      </c>
      <c r="CE200" s="3">
        <f t="shared" si="103"/>
        <v>4.9859020546169495E-2</v>
      </c>
    </row>
    <row r="201" spans="1:83" x14ac:dyDescent="0.25">
      <c r="A201" s="14">
        <v>45944</v>
      </c>
      <c r="B201" s="6">
        <v>0.66249999999999998</v>
      </c>
      <c r="C201" s="3">
        <v>2.4314872859999999</v>
      </c>
      <c r="D201" s="7">
        <f t="shared" si="82"/>
        <v>0.75839591681731</v>
      </c>
      <c r="E201" s="3">
        <v>3.1521757269999999</v>
      </c>
      <c r="F201" s="7">
        <f t="shared" si="83"/>
        <v>0.75878053537793</v>
      </c>
      <c r="G201" s="3">
        <v>2.9236853319999998</v>
      </c>
      <c r="H201" s="7">
        <f t="shared" si="84"/>
        <v>0.67995004099960021</v>
      </c>
      <c r="I201" s="8"/>
      <c r="J201" s="14">
        <v>45945</v>
      </c>
      <c r="K201" s="6">
        <v>0.66249999999999998</v>
      </c>
      <c r="L201" s="3">
        <v>1.2436329829999999</v>
      </c>
      <c r="M201" s="7">
        <f t="shared" si="85"/>
        <v>0.50261036787370361</v>
      </c>
      <c r="N201" s="3">
        <v>1.8125231159999999</v>
      </c>
      <c r="O201" s="7">
        <f t="shared" si="86"/>
        <v>0.50050219622015968</v>
      </c>
      <c r="P201" s="3">
        <v>1.6891619849999999</v>
      </c>
      <c r="Q201" s="7">
        <f t="shared" si="87"/>
        <v>0.48906319804461112</v>
      </c>
      <c r="R201" s="8"/>
      <c r="S201" s="14">
        <v>45940</v>
      </c>
      <c r="T201" s="6">
        <v>0.66249999999999998</v>
      </c>
      <c r="U201" s="3">
        <v>3.0245028270000001</v>
      </c>
      <c r="V201" s="7">
        <f t="shared" si="88"/>
        <v>0.92822270235115034</v>
      </c>
      <c r="W201" s="3">
        <v>3.387240936</v>
      </c>
      <c r="X201" s="7">
        <f t="shared" si="89"/>
        <v>0.83060021541717088</v>
      </c>
      <c r="Y201" s="3">
        <v>3.0826766399999999</v>
      </c>
      <c r="Z201" s="7">
        <f t="shared" si="90"/>
        <v>0.61259637559994073</v>
      </c>
      <c r="AA201" s="8"/>
      <c r="AB201" s="14">
        <v>45941</v>
      </c>
      <c r="AC201" s="6">
        <v>0.66249999999999998</v>
      </c>
      <c r="AD201" s="3">
        <v>2.6709016170000002</v>
      </c>
      <c r="AE201" s="7">
        <f t="shared" si="91"/>
        <v>0.82606875816884984</v>
      </c>
      <c r="AF201" s="3">
        <v>3.3870834379999999</v>
      </c>
      <c r="AG201" s="7">
        <f t="shared" si="92"/>
        <v>0.76783474667554874</v>
      </c>
      <c r="AH201" s="3">
        <v>2.8162007660000001</v>
      </c>
      <c r="AI201" s="7">
        <f t="shared" si="93"/>
        <v>0.65085874494137452</v>
      </c>
      <c r="AJ201" s="8"/>
      <c r="AK201" s="14">
        <v>45942</v>
      </c>
      <c r="AL201" s="6">
        <v>0.66249999999999998</v>
      </c>
      <c r="AM201" s="3">
        <v>2.0464054439999999</v>
      </c>
      <c r="AN201" s="7">
        <f t="shared" si="94"/>
        <v>0.61951857045808667</v>
      </c>
      <c r="AO201" s="3">
        <v>3.0336486690000002</v>
      </c>
      <c r="AP201" s="7">
        <f t="shared" si="95"/>
        <v>0.65589367051050851</v>
      </c>
      <c r="AQ201" s="3">
        <v>2.8114293730000002</v>
      </c>
      <c r="AR201" s="7">
        <f t="shared" si="96"/>
        <v>0.66312462448532306</v>
      </c>
      <c r="AS201" s="8"/>
      <c r="AT201" s="14">
        <v>45943</v>
      </c>
      <c r="AU201" s="6">
        <v>0.66249999999999998</v>
      </c>
      <c r="AV201" s="3">
        <v>2.48011033</v>
      </c>
      <c r="AW201" s="7">
        <f t="shared" si="97"/>
        <v>0.91829867094162887</v>
      </c>
      <c r="AX201" s="3">
        <v>2.8156822300000002</v>
      </c>
      <c r="AY201" s="7">
        <f t="shared" si="98"/>
        <v>0.7615818951579868</v>
      </c>
      <c r="AZ201" s="3">
        <v>2.470327712</v>
      </c>
      <c r="BA201" s="7">
        <f t="shared" si="99"/>
        <v>0.68966946039161758</v>
      </c>
      <c r="BB201" s="8"/>
      <c r="BC201" s="7">
        <f>AVERAGE(D201,F201,H201,M201,O201,Q201,V201,X201,Z201,AE201,AG201,AI201,AN201,AP201,AR201,AW201,AY201,BA201)</f>
        <v>0.70075392724625019</v>
      </c>
      <c r="BD201" s="7">
        <f>STDEV(D201,F201,H201,M201,O201,Q201,V201,X201,Z201,AE201,,AG201,AI201,AN201,AP201,AR201,AW201,AY201,BA201)</f>
        <v>0.20504082661268647</v>
      </c>
      <c r="BE201" s="7">
        <f>AVERAGE(D201,F201,H201,M201,O201,Q201)</f>
        <v>0.61488370922221913</v>
      </c>
      <c r="BF201" s="3">
        <f>STDEV(D201,F201,H201,M201,O201,Q201)</f>
        <v>0.13195068212378611</v>
      </c>
      <c r="BJ201" s="3">
        <v>2365</v>
      </c>
      <c r="BK201" s="14">
        <v>45944</v>
      </c>
      <c r="BL201" s="6">
        <v>0.66249999999999998</v>
      </c>
      <c r="BM201" s="3">
        <v>2.4314872859999999</v>
      </c>
      <c r="BN201" s="3">
        <v>3.1521757269999999</v>
      </c>
      <c r="BO201" s="3">
        <v>2.9236853319999998</v>
      </c>
      <c r="BP201" s="16">
        <f t="shared" si="100"/>
        <v>2.835782781666667</v>
      </c>
      <c r="BQ201" s="3">
        <f t="shared" si="78"/>
        <v>0.73462022788939196</v>
      </c>
      <c r="BR201" s="3">
        <f t="shared" si="101"/>
        <v>0.36829757128452134</v>
      </c>
      <c r="BT201" s="3">
        <v>2365</v>
      </c>
      <c r="BU201" s="14">
        <v>45944</v>
      </c>
      <c r="BV201" s="6">
        <v>0.66249999999999998</v>
      </c>
      <c r="BW201" s="3">
        <v>2.4314872859999999</v>
      </c>
      <c r="BX201" s="7">
        <f t="shared" si="79"/>
        <v>0.75839591681731</v>
      </c>
      <c r="BY201" s="3">
        <v>3.1521757269999999</v>
      </c>
      <c r="BZ201" s="7">
        <f t="shared" si="80"/>
        <v>0.75878053537793</v>
      </c>
      <c r="CA201" s="3">
        <v>2.9236853319999998</v>
      </c>
      <c r="CB201" s="7">
        <f t="shared" si="81"/>
        <v>0.67995004099960021</v>
      </c>
      <c r="CC201" s="8"/>
      <c r="CD201" s="7">
        <f t="shared" si="102"/>
        <v>0.73237549773161348</v>
      </c>
      <c r="CE201" s="3">
        <f t="shared" si="103"/>
        <v>4.5402184617366531E-2</v>
      </c>
    </row>
    <row r="202" spans="1:83" x14ac:dyDescent="0.25">
      <c r="A202" s="14">
        <v>45944</v>
      </c>
      <c r="B202" s="6">
        <v>0.6645833333333333</v>
      </c>
      <c r="C202" s="3">
        <v>2.400023472</v>
      </c>
      <c r="D202" s="7">
        <f t="shared" si="82"/>
        <v>0.74795715336836976</v>
      </c>
      <c r="E202" s="3">
        <v>3.1405205139999999</v>
      </c>
      <c r="F202" s="7">
        <f t="shared" si="83"/>
        <v>0.75571894980727961</v>
      </c>
      <c r="G202" s="3">
        <v>2.9126933099999999</v>
      </c>
      <c r="H202" s="7">
        <f t="shared" si="84"/>
        <v>0.67724695170055094</v>
      </c>
      <c r="I202" s="8"/>
      <c r="J202" s="14">
        <v>45945</v>
      </c>
      <c r="K202" s="6">
        <v>0.6645833333333333</v>
      </c>
      <c r="L202" s="3">
        <v>1.241392456</v>
      </c>
      <c r="M202" s="7">
        <f t="shared" si="85"/>
        <v>0.50158733069699579</v>
      </c>
      <c r="N202" s="3">
        <v>1.799808063</v>
      </c>
      <c r="O202" s="7">
        <f t="shared" si="86"/>
        <v>0.49628259170776212</v>
      </c>
      <c r="P202" s="3">
        <v>1.6822769259999999</v>
      </c>
      <c r="Q202" s="7">
        <f t="shared" si="87"/>
        <v>0.48674631960527515</v>
      </c>
      <c r="R202" s="8"/>
      <c r="S202" s="14">
        <v>45940</v>
      </c>
      <c r="T202" s="6">
        <v>0.6645833333333333</v>
      </c>
      <c r="U202" s="3">
        <v>2.9563497440000002</v>
      </c>
      <c r="V202" s="7">
        <f t="shared" si="88"/>
        <v>0.91421717832380445</v>
      </c>
      <c r="W202" s="3">
        <v>3.375467569</v>
      </c>
      <c r="X202" s="7">
        <f t="shared" si="89"/>
        <v>0.82741641828930756</v>
      </c>
      <c r="Y202" s="3">
        <v>3.0582862930000001</v>
      </c>
      <c r="Z202" s="7">
        <f t="shared" si="90"/>
        <v>0.6076264387491731</v>
      </c>
      <c r="AA202" s="8"/>
      <c r="AB202" s="14">
        <v>45941</v>
      </c>
      <c r="AC202" s="6">
        <v>0.6645833333333333</v>
      </c>
      <c r="AD202" s="3">
        <v>2.6060317049999999</v>
      </c>
      <c r="AE202" s="7">
        <f t="shared" si="91"/>
        <v>0.80520724975492985</v>
      </c>
      <c r="AF202" s="3">
        <v>3.345060396</v>
      </c>
      <c r="AG202" s="7">
        <f t="shared" si="92"/>
        <v>0.75731682888776397</v>
      </c>
      <c r="AH202" s="3">
        <v>2.7655852240000001</v>
      </c>
      <c r="AI202" s="7">
        <f t="shared" si="93"/>
        <v>0.64130370273662929</v>
      </c>
      <c r="AJ202" s="8"/>
      <c r="AK202" s="14">
        <v>45942</v>
      </c>
      <c r="AL202" s="6">
        <v>0.6645833333333333</v>
      </c>
      <c r="AM202" s="3">
        <v>1.9706772029999999</v>
      </c>
      <c r="AN202" s="7">
        <f t="shared" si="94"/>
        <v>0.59483849957334745</v>
      </c>
      <c r="AO202" s="3">
        <v>2.9819339920000001</v>
      </c>
      <c r="AP202" s="7">
        <f t="shared" si="95"/>
        <v>0.64366640537047892</v>
      </c>
      <c r="AQ202" s="3">
        <v>2.7826458569999999</v>
      </c>
      <c r="AR202" s="7">
        <f t="shared" si="96"/>
        <v>0.65566696514810874</v>
      </c>
      <c r="AS202" s="8"/>
      <c r="AT202" s="14">
        <v>45943</v>
      </c>
      <c r="AU202" s="6">
        <v>0.6645833333333333</v>
      </c>
      <c r="AV202" s="3">
        <v>2.48318657</v>
      </c>
      <c r="AW202" s="7">
        <f t="shared" si="97"/>
        <v>0.91950158279666183</v>
      </c>
      <c r="AX202" s="3">
        <v>2.8279660299999998</v>
      </c>
      <c r="AY202" s="7">
        <f t="shared" si="98"/>
        <v>0.76522836729034527</v>
      </c>
      <c r="AZ202" s="3">
        <v>2.487877798</v>
      </c>
      <c r="BA202" s="7">
        <f t="shared" si="99"/>
        <v>0.69515593260576736</v>
      </c>
      <c r="BB202" s="8"/>
      <c r="BC202" s="7">
        <f>AVERAGE(D202,F202,H202,M202,O202,Q202,V202,X202,Z202,AE202,AG202,AI202,AN202,AP202,AR202,AW202,AY202,BA202)</f>
        <v>0.69403804813403047</v>
      </c>
      <c r="BD202" s="7">
        <f>STDEV(D202,F202,H202,M202,O202,Q202,V202,X202,Z202,AE202,,AG202,AI202,AN202,AP202,AR202,AW202,AY202,BA202)</f>
        <v>0.20345317442170502</v>
      </c>
      <c r="BE202" s="7">
        <f>AVERAGE(D202,F202,H202,M202,O202,Q202)</f>
        <v>0.61092321614770562</v>
      </c>
      <c r="BF202" s="3">
        <f>STDEV(D202,F202,H202,M202,O202,Q202)</f>
        <v>0.13012275172933821</v>
      </c>
      <c r="BJ202" s="3">
        <v>2366</v>
      </c>
      <c r="BK202" s="14">
        <v>45944</v>
      </c>
      <c r="BL202" s="6">
        <v>0.6645833333333333</v>
      </c>
      <c r="BM202" s="3">
        <v>2.400023472</v>
      </c>
      <c r="BN202" s="3">
        <v>3.1405205139999999</v>
      </c>
      <c r="BO202" s="3">
        <v>2.9126933099999999</v>
      </c>
      <c r="BP202" s="16">
        <f t="shared" si="100"/>
        <v>2.8177457653333331</v>
      </c>
      <c r="BQ202" s="3">
        <f t="shared" si="78"/>
        <v>0.72947159820804841</v>
      </c>
      <c r="BR202" s="3">
        <f t="shared" si="101"/>
        <v>0.37926935610639606</v>
      </c>
      <c r="BT202" s="3">
        <v>2366</v>
      </c>
      <c r="BU202" s="14">
        <v>45944</v>
      </c>
      <c r="BV202" s="6">
        <v>0.6645833333333333</v>
      </c>
      <c r="BW202" s="3">
        <v>2.400023472</v>
      </c>
      <c r="BX202" s="7">
        <f t="shared" si="79"/>
        <v>0.74795715336836976</v>
      </c>
      <c r="BY202" s="3">
        <v>3.1405205139999999</v>
      </c>
      <c r="BZ202" s="7">
        <f t="shared" si="80"/>
        <v>0.75571894980727961</v>
      </c>
      <c r="CA202" s="3">
        <v>2.9126933099999999</v>
      </c>
      <c r="CB202" s="7">
        <f t="shared" si="81"/>
        <v>0.67724695170055094</v>
      </c>
      <c r="CC202" s="8"/>
      <c r="CD202" s="7">
        <f t="shared" si="102"/>
        <v>0.72697435162540014</v>
      </c>
      <c r="CE202" s="3">
        <f t="shared" si="103"/>
        <v>4.3239705115254719E-2</v>
      </c>
    </row>
    <row r="203" spans="1:83" x14ac:dyDescent="0.25">
      <c r="A203" s="14">
        <v>45944</v>
      </c>
      <c r="B203" s="6">
        <v>0.66666666666666663</v>
      </c>
      <c r="C203" s="3">
        <v>2.3458481779999998</v>
      </c>
      <c r="D203" s="7">
        <f t="shared" si="82"/>
        <v>0.72998339218217689</v>
      </c>
      <c r="E203" s="3">
        <v>3.1363717969999998</v>
      </c>
      <c r="F203" s="7">
        <f t="shared" si="83"/>
        <v>0.75462916688319981</v>
      </c>
      <c r="G203" s="3">
        <v>2.9464186510000001</v>
      </c>
      <c r="H203" s="7">
        <f t="shared" si="84"/>
        <v>0.68554047661925022</v>
      </c>
      <c r="I203" s="8"/>
      <c r="J203" s="14">
        <v>45945</v>
      </c>
      <c r="K203" s="6">
        <v>0.66666666666666663</v>
      </c>
      <c r="L203" s="3">
        <v>1.2573759090000001</v>
      </c>
      <c r="M203" s="7">
        <f t="shared" si="85"/>
        <v>0.508885464855238</v>
      </c>
      <c r="N203" s="3">
        <v>1.792128012</v>
      </c>
      <c r="O203" s="7">
        <f t="shared" si="86"/>
        <v>0.49373389782067861</v>
      </c>
      <c r="P203" s="3">
        <v>1.674754342</v>
      </c>
      <c r="Q203" s="7">
        <f t="shared" si="87"/>
        <v>0.48421490881014706</v>
      </c>
      <c r="R203" s="8"/>
      <c r="S203" s="14">
        <v>45940</v>
      </c>
      <c r="T203" s="6">
        <v>0.66666666666666663</v>
      </c>
      <c r="U203" s="3">
        <v>2.9004133360000002</v>
      </c>
      <c r="V203" s="7">
        <f t="shared" si="88"/>
        <v>0.90272219274483323</v>
      </c>
      <c r="W203" s="3">
        <v>3.3534112789999999</v>
      </c>
      <c r="X203" s="7">
        <f t="shared" si="89"/>
        <v>0.82145187537194853</v>
      </c>
      <c r="Y203" s="3">
        <v>3.028155575</v>
      </c>
      <c r="Z203" s="7">
        <f t="shared" si="90"/>
        <v>0.6014868063065395</v>
      </c>
      <c r="AA203" s="8"/>
      <c r="AB203" s="14">
        <v>45941</v>
      </c>
      <c r="AC203" s="6">
        <v>0.66666666666666663</v>
      </c>
      <c r="AD203" s="3">
        <v>2.554900371</v>
      </c>
      <c r="AE203" s="7">
        <f t="shared" si="91"/>
        <v>0.78876392924516958</v>
      </c>
      <c r="AF203" s="3">
        <v>3.3147336639999998</v>
      </c>
      <c r="AG203" s="7">
        <f t="shared" si="92"/>
        <v>0.74972637234851136</v>
      </c>
      <c r="AH203" s="3">
        <v>2.712583623</v>
      </c>
      <c r="AI203" s="7">
        <f t="shared" si="93"/>
        <v>0.63129822784763034</v>
      </c>
      <c r="AJ203" s="8"/>
      <c r="AK203" s="14">
        <v>45942</v>
      </c>
      <c r="AL203" s="6">
        <v>0.66666666666666663</v>
      </c>
      <c r="AM203" s="3">
        <v>1.900796237</v>
      </c>
      <c r="AN203" s="7">
        <f t="shared" si="94"/>
        <v>0.57206407392183833</v>
      </c>
      <c r="AO203" s="3">
        <v>2.9212763239999999</v>
      </c>
      <c r="AP203" s="7">
        <f t="shared" si="95"/>
        <v>0.62932468591215385</v>
      </c>
      <c r="AQ203" s="3">
        <v>2.7428486140000001</v>
      </c>
      <c r="AR203" s="7">
        <f t="shared" si="96"/>
        <v>0.645355706410492</v>
      </c>
      <c r="AS203" s="8"/>
      <c r="AT203" s="14">
        <v>45943</v>
      </c>
      <c r="AU203" s="6">
        <v>0.66666666666666663</v>
      </c>
      <c r="AV203" s="3">
        <v>2.4855112570000002</v>
      </c>
      <c r="AW203" s="7">
        <f t="shared" si="97"/>
        <v>0.92041061250550804</v>
      </c>
      <c r="AX203" s="3">
        <v>2.8355832470000002</v>
      </c>
      <c r="AY203" s="7">
        <f t="shared" si="98"/>
        <v>0.76748955434293731</v>
      </c>
      <c r="AZ203" s="3">
        <v>2.5111468010000002</v>
      </c>
      <c r="BA203" s="7">
        <f t="shared" si="99"/>
        <v>0.70243024102855622</v>
      </c>
      <c r="BB203" s="8"/>
      <c r="BC203" s="7">
        <f>AVERAGE(D203,F203,H203,M203,O203,Q203,V203,X203,Z203,AE203,AG203,AI203,AN203,AP203,AR203,AW203,AY203,BA203)</f>
        <v>0.68830619917537827</v>
      </c>
      <c r="BD203" s="7">
        <f>STDEV(D203,F203,H203,M203,O203,Q203,V203,X203,Z203,AE203,,AG203,AI203,AN203,AP203,AR203,AW203,AY203,BA203)</f>
        <v>0.20196378321190209</v>
      </c>
      <c r="BE203" s="7">
        <f>AVERAGE(D203,F203,H203,M203,O203,Q203)</f>
        <v>0.60949788452844844</v>
      </c>
      <c r="BF203" s="3">
        <f>STDEV(D203,F203,H203,M203,O203,Q203)</f>
        <v>0.12695062512662683</v>
      </c>
      <c r="BJ203" s="3">
        <v>2367</v>
      </c>
      <c r="BK203" s="14">
        <v>45944</v>
      </c>
      <c r="BL203" s="6">
        <v>0.66666666666666663</v>
      </c>
      <c r="BM203" s="3">
        <v>2.3458481779999998</v>
      </c>
      <c r="BN203" s="3">
        <v>3.1363717969999998</v>
      </c>
      <c r="BO203" s="3">
        <v>2.9464186510000001</v>
      </c>
      <c r="BP203" s="16">
        <f t="shared" si="100"/>
        <v>2.8095462086666667</v>
      </c>
      <c r="BQ203" s="3">
        <f t="shared" si="78"/>
        <v>0.7271310514098599</v>
      </c>
      <c r="BR203" s="3">
        <f t="shared" si="101"/>
        <v>0.41265293789325375</v>
      </c>
      <c r="BT203" s="3">
        <v>2367</v>
      </c>
      <c r="BU203" s="14">
        <v>45944</v>
      </c>
      <c r="BV203" s="6">
        <v>0.66666666666666663</v>
      </c>
      <c r="BW203" s="3">
        <v>2.3458481779999998</v>
      </c>
      <c r="BX203" s="7">
        <f t="shared" si="79"/>
        <v>0.72998339218217689</v>
      </c>
      <c r="BY203" s="3">
        <v>3.1363717969999998</v>
      </c>
      <c r="BZ203" s="7">
        <f t="shared" si="80"/>
        <v>0.75462916688319981</v>
      </c>
      <c r="CA203" s="3">
        <v>2.9464186510000001</v>
      </c>
      <c r="CB203" s="7">
        <f t="shared" si="81"/>
        <v>0.68554047661925022</v>
      </c>
      <c r="CC203" s="8"/>
      <c r="CD203" s="7">
        <f t="shared" si="102"/>
        <v>0.72338434522820894</v>
      </c>
      <c r="CE203" s="3">
        <f t="shared" si="103"/>
        <v>3.5013887903551866E-2</v>
      </c>
    </row>
    <row r="204" spans="1:83" x14ac:dyDescent="0.25">
      <c r="A204" s="14">
        <v>45944</v>
      </c>
      <c r="B204" s="6">
        <v>0.66874999999999996</v>
      </c>
      <c r="C204" s="3">
        <v>2.3034098350000001</v>
      </c>
      <c r="D204" s="7">
        <f t="shared" si="82"/>
        <v>0.71590360440622625</v>
      </c>
      <c r="E204" s="3">
        <v>3.1316127420000002</v>
      </c>
      <c r="F204" s="7">
        <f t="shared" si="83"/>
        <v>0.75337906067596616</v>
      </c>
      <c r="G204" s="3">
        <v>2.9248208849999999</v>
      </c>
      <c r="H204" s="7">
        <f t="shared" si="84"/>
        <v>0.68022928909087987</v>
      </c>
      <c r="I204" s="8"/>
      <c r="J204" s="14">
        <v>45945</v>
      </c>
      <c r="K204" s="6">
        <v>0.66874999999999996</v>
      </c>
      <c r="L204" s="3">
        <v>1.260054512</v>
      </c>
      <c r="M204" s="7">
        <f t="shared" si="85"/>
        <v>0.51010852998707579</v>
      </c>
      <c r="N204" s="3">
        <v>1.784545705</v>
      </c>
      <c r="O204" s="7">
        <f t="shared" si="86"/>
        <v>0.49121764115768374</v>
      </c>
      <c r="P204" s="3">
        <v>1.6680755229999999</v>
      </c>
      <c r="Q204" s="7">
        <f t="shared" si="87"/>
        <v>0.4819674318108465</v>
      </c>
      <c r="R204" s="8"/>
      <c r="S204" s="14">
        <v>45940</v>
      </c>
      <c r="T204" s="6">
        <v>0.66874999999999996</v>
      </c>
      <c r="U204" s="3">
        <v>2.8316376160000001</v>
      </c>
      <c r="V204" s="7">
        <f t="shared" si="88"/>
        <v>0.888588716215855</v>
      </c>
      <c r="W204" s="3">
        <v>3.3304504559999999</v>
      </c>
      <c r="X204" s="7">
        <f t="shared" si="89"/>
        <v>0.81524272531990516</v>
      </c>
      <c r="Y204" s="3">
        <v>3.0013453800000001</v>
      </c>
      <c r="Z204" s="7">
        <f t="shared" si="90"/>
        <v>0.59602378537835154</v>
      </c>
      <c r="AA204" s="8"/>
      <c r="AB204" s="14">
        <v>45941</v>
      </c>
      <c r="AC204" s="6">
        <v>0.66874999999999996</v>
      </c>
      <c r="AD204" s="3">
        <v>2.4780202240000002</v>
      </c>
      <c r="AE204" s="7">
        <f t="shared" si="91"/>
        <v>0.76404005057698376</v>
      </c>
      <c r="AF204" s="3">
        <v>3.269522727</v>
      </c>
      <c r="AG204" s="7">
        <f t="shared" si="92"/>
        <v>0.73841055855105431</v>
      </c>
      <c r="AH204" s="3">
        <v>2.6602780359999998</v>
      </c>
      <c r="AI204" s="7">
        <f t="shared" si="93"/>
        <v>0.62142414428394999</v>
      </c>
      <c r="AJ204" s="8"/>
      <c r="AK204" s="14">
        <v>45942</v>
      </c>
      <c r="AL204" s="6">
        <v>0.66874999999999996</v>
      </c>
      <c r="AM204" s="3">
        <v>1.835470962</v>
      </c>
      <c r="AN204" s="7">
        <f t="shared" si="94"/>
        <v>0.55077436223336684</v>
      </c>
      <c r="AO204" s="3">
        <v>2.8583888580000001</v>
      </c>
      <c r="AP204" s="7">
        <f t="shared" si="95"/>
        <v>0.61445575961553223</v>
      </c>
      <c r="AQ204" s="3">
        <v>2.7212259950000002</v>
      </c>
      <c r="AR204" s="7">
        <f t="shared" si="96"/>
        <v>0.63975339825326838</v>
      </c>
      <c r="AS204" s="8"/>
      <c r="AT204" s="14">
        <v>45943</v>
      </c>
      <c r="AU204" s="6">
        <v>0.66874999999999996</v>
      </c>
      <c r="AV204" s="3">
        <v>2.5050095720000001</v>
      </c>
      <c r="AW204" s="7">
        <f t="shared" si="97"/>
        <v>0.92803510027846015</v>
      </c>
      <c r="AX204" s="3">
        <v>2.8388457840000001</v>
      </c>
      <c r="AY204" s="7">
        <f t="shared" si="98"/>
        <v>0.76845804538408813</v>
      </c>
      <c r="AZ204" s="3">
        <v>2.513212877</v>
      </c>
      <c r="BA204" s="7">
        <f t="shared" si="99"/>
        <v>0.70307613350830356</v>
      </c>
      <c r="BB204" s="8"/>
      <c r="BC204" s="7">
        <f>AVERAGE(D204,F204,H204,M204,O204,Q204,V204,X204,Z204,AE204,AG204,AI204,AN204,AP204,AR204,AW204,AY204,BA204)</f>
        <v>0.68117157426265562</v>
      </c>
      <c r="BD204" s="7">
        <f>STDEV(D204,F204,H204,M204,O204,Q204,V204,X204,Z204,AE204,,AG204,AI204,AN204,AP204,AR204,AW204,AY204,BA204)</f>
        <v>0.20071995167464285</v>
      </c>
      <c r="BE204" s="7">
        <f>AVERAGE(D204,F204,H204,M204,O204,Q204)</f>
        <v>0.6054675928547798</v>
      </c>
      <c r="BF204" s="3">
        <f>STDEV(D204,F204,H204,M204,O204,Q204)</f>
        <v>0.12414662161829529</v>
      </c>
      <c r="BJ204" s="3">
        <v>2368</v>
      </c>
      <c r="BK204" s="14">
        <v>45944</v>
      </c>
      <c r="BL204" s="6">
        <v>0.66874999999999996</v>
      </c>
      <c r="BM204" s="3">
        <v>2.3034098350000001</v>
      </c>
      <c r="BN204" s="3">
        <v>3.1316127420000002</v>
      </c>
      <c r="BO204" s="3">
        <v>2.9248208849999999</v>
      </c>
      <c r="BP204" s="16">
        <f t="shared" si="100"/>
        <v>2.7866144873333334</v>
      </c>
      <c r="BQ204" s="3">
        <f t="shared" si="78"/>
        <v>0.72058523812682251</v>
      </c>
      <c r="BR204" s="3">
        <f t="shared" si="101"/>
        <v>0.43105193429308464</v>
      </c>
      <c r="BT204" s="3">
        <v>2368</v>
      </c>
      <c r="BU204" s="14">
        <v>45944</v>
      </c>
      <c r="BV204" s="6">
        <v>0.66874999999999996</v>
      </c>
      <c r="BW204" s="3">
        <v>2.3034098350000001</v>
      </c>
      <c r="BX204" s="7">
        <f t="shared" si="79"/>
        <v>0.71590360440622625</v>
      </c>
      <c r="BY204" s="3">
        <v>3.1316127420000002</v>
      </c>
      <c r="BZ204" s="7">
        <f t="shared" si="80"/>
        <v>0.75337906067596616</v>
      </c>
      <c r="CA204" s="3">
        <v>2.9248208849999999</v>
      </c>
      <c r="CB204" s="7">
        <f t="shared" si="81"/>
        <v>0.68022928909087987</v>
      </c>
      <c r="CC204" s="8"/>
      <c r="CD204" s="7">
        <f t="shared" si="102"/>
        <v>0.7165039847243575</v>
      </c>
      <c r="CE204" s="3">
        <f t="shared" si="103"/>
        <v>3.6578581343900886E-2</v>
      </c>
    </row>
    <row r="205" spans="1:83" x14ac:dyDescent="0.25">
      <c r="A205" s="14">
        <v>45944</v>
      </c>
      <c r="B205" s="6">
        <v>0.67083333333333328</v>
      </c>
      <c r="C205" s="3">
        <v>2.2563436320000001</v>
      </c>
      <c r="D205" s="7">
        <f t="shared" si="82"/>
        <v>0.70028842947680414</v>
      </c>
      <c r="E205" s="3">
        <v>3.1210122039999999</v>
      </c>
      <c r="F205" s="7">
        <f t="shared" si="83"/>
        <v>0.75059451661126886</v>
      </c>
      <c r="G205" s="3">
        <v>2.9069339649999999</v>
      </c>
      <c r="H205" s="7">
        <f t="shared" si="84"/>
        <v>0.67583064960080685</v>
      </c>
      <c r="I205" s="8"/>
      <c r="J205" s="14">
        <v>45945</v>
      </c>
      <c r="K205" s="6">
        <v>0.67083333333333328</v>
      </c>
      <c r="L205" s="3">
        <v>1.2730117729999999</v>
      </c>
      <c r="M205" s="7">
        <f t="shared" si="85"/>
        <v>0.51602488792933998</v>
      </c>
      <c r="N205" s="3">
        <v>1.779584799</v>
      </c>
      <c r="O205" s="7">
        <f t="shared" si="86"/>
        <v>0.489571319955312</v>
      </c>
      <c r="P205" s="3">
        <v>1.6649011119999999</v>
      </c>
      <c r="Q205" s="7">
        <f t="shared" si="87"/>
        <v>0.48089921665052743</v>
      </c>
      <c r="R205" s="8"/>
      <c r="S205" s="14">
        <v>45940</v>
      </c>
      <c r="T205" s="6">
        <v>0.67083333333333328</v>
      </c>
      <c r="U205" s="3">
        <v>2.7647156129999999</v>
      </c>
      <c r="V205" s="7">
        <f t="shared" si="88"/>
        <v>0.87483618031113863</v>
      </c>
      <c r="W205" s="3">
        <v>3.301836583</v>
      </c>
      <c r="X205" s="7">
        <f t="shared" si="89"/>
        <v>0.80750485673274208</v>
      </c>
      <c r="Y205" s="3">
        <v>2.9705644320000002</v>
      </c>
      <c r="Z205" s="7">
        <f t="shared" si="90"/>
        <v>0.58975165781219741</v>
      </c>
      <c r="AA205" s="8"/>
      <c r="AB205" s="14">
        <v>45941</v>
      </c>
      <c r="AC205" s="6">
        <v>0.67083333333333328</v>
      </c>
      <c r="AD205" s="3">
        <v>2.4176076430000002</v>
      </c>
      <c r="AE205" s="7">
        <f t="shared" si="91"/>
        <v>0.74461197478680663</v>
      </c>
      <c r="AF205" s="3">
        <v>3.2326643399999999</v>
      </c>
      <c r="AG205" s="7">
        <f t="shared" si="92"/>
        <v>0.7291852986506322</v>
      </c>
      <c r="AH205" s="3">
        <v>2.6104815879999999</v>
      </c>
      <c r="AI205" s="7">
        <f t="shared" si="93"/>
        <v>0.61202372805830918</v>
      </c>
      <c r="AJ205" s="8"/>
      <c r="AK205" s="14">
        <v>45942</v>
      </c>
      <c r="AL205" s="6">
        <v>0.67083333333333328</v>
      </c>
      <c r="AM205" s="3">
        <v>1.7702449149999999</v>
      </c>
      <c r="AN205" s="7">
        <f t="shared" si="94"/>
        <v>0.52951698926082758</v>
      </c>
      <c r="AO205" s="3">
        <v>2.7892432669999998</v>
      </c>
      <c r="AP205" s="7">
        <f t="shared" si="95"/>
        <v>0.59810718076970382</v>
      </c>
      <c r="AQ205" s="3">
        <v>2.684225428</v>
      </c>
      <c r="AR205" s="7">
        <f t="shared" si="96"/>
        <v>0.63016674372608084</v>
      </c>
      <c r="AS205" s="8"/>
      <c r="AT205" s="14">
        <v>45943</v>
      </c>
      <c r="AU205" s="6">
        <v>0.67083333333333328</v>
      </c>
      <c r="AV205" s="3">
        <v>2.5107685059999998</v>
      </c>
      <c r="AW205" s="7">
        <f t="shared" si="97"/>
        <v>0.93028703445165595</v>
      </c>
      <c r="AX205" s="3">
        <v>2.8381701019999999</v>
      </c>
      <c r="AY205" s="7">
        <f t="shared" si="98"/>
        <v>0.7682574677466032</v>
      </c>
      <c r="AZ205" s="3">
        <v>2.5125172550000001</v>
      </c>
      <c r="BA205" s="7">
        <f t="shared" si="99"/>
        <v>0.70285866957253995</v>
      </c>
      <c r="BB205" s="8"/>
      <c r="BC205" s="7">
        <f>AVERAGE(D205,F205,H205,M205,O205,Q205,V205,X205,Z205,AE205,AG205,AI205,AN205,AP205,AR205,AW205,AY205,BA205)</f>
        <v>0.6739064890057388</v>
      </c>
      <c r="BD205" s="7">
        <f>STDEV(D205,F205,H205,M205,O205,Q205,V205,X205,Z205,AE205,,AG205,AI205,AN205,AP205,AR205,AW205,AY205,BA205)</f>
        <v>0.19918613407821653</v>
      </c>
      <c r="BE205" s="7">
        <f>AVERAGE(D205,F205,H205,M205,O205,Q205)</f>
        <v>0.60220150337067657</v>
      </c>
      <c r="BF205" s="3">
        <f>STDEV(D205,F205,H205,M205,O205,Q205)</f>
        <v>0.11990745986367046</v>
      </c>
      <c r="BJ205" s="3">
        <v>2369</v>
      </c>
      <c r="BK205" s="14">
        <v>45944</v>
      </c>
      <c r="BL205" s="6">
        <v>0.67083333333333328</v>
      </c>
      <c r="BM205" s="3">
        <v>2.2563436320000001</v>
      </c>
      <c r="BN205" s="3">
        <v>3.1210122039999999</v>
      </c>
      <c r="BO205" s="3">
        <v>2.9069339649999999</v>
      </c>
      <c r="BP205" s="16">
        <f t="shared" si="100"/>
        <v>2.7614299336666668</v>
      </c>
      <c r="BQ205" s="3">
        <f t="shared" si="78"/>
        <v>0.71339635842946603</v>
      </c>
      <c r="BR205" s="3">
        <f t="shared" si="101"/>
        <v>0.45032377485739905</v>
      </c>
      <c r="BT205" s="3">
        <v>2369</v>
      </c>
      <c r="BU205" s="14">
        <v>45944</v>
      </c>
      <c r="BV205" s="6">
        <v>0.67083333333333328</v>
      </c>
      <c r="BW205" s="3">
        <v>2.2563436320000001</v>
      </c>
      <c r="BX205" s="7">
        <f t="shared" si="79"/>
        <v>0.70028842947680414</v>
      </c>
      <c r="BY205" s="3">
        <v>3.1210122039999999</v>
      </c>
      <c r="BZ205" s="7">
        <f t="shared" si="80"/>
        <v>0.75059451661126886</v>
      </c>
      <c r="CA205" s="3">
        <v>2.9069339649999999</v>
      </c>
      <c r="CB205" s="7">
        <f t="shared" si="81"/>
        <v>0.67583064960080685</v>
      </c>
      <c r="CC205" s="8"/>
      <c r="CD205" s="7">
        <f t="shared" si="102"/>
        <v>0.70890453189629332</v>
      </c>
      <c r="CE205" s="3">
        <f t="shared" si="103"/>
        <v>3.8119376546145889E-2</v>
      </c>
    </row>
    <row r="206" spans="1:83" x14ac:dyDescent="0.25">
      <c r="A206" s="14">
        <v>45944</v>
      </c>
      <c r="B206" s="6">
        <v>0.67291666666666672</v>
      </c>
      <c r="C206" s="3">
        <v>2.2078724919999999</v>
      </c>
      <c r="D206" s="7">
        <f t="shared" si="82"/>
        <v>0.68420713797919785</v>
      </c>
      <c r="E206" s="3">
        <v>3.0966073820000002</v>
      </c>
      <c r="F206" s="7">
        <f t="shared" si="83"/>
        <v>0.74418387007143372</v>
      </c>
      <c r="G206" s="3">
        <v>2.8840540670000001</v>
      </c>
      <c r="H206" s="7">
        <f t="shared" si="84"/>
        <v>0.67020416819027651</v>
      </c>
      <c r="I206" s="8"/>
      <c r="J206" s="14">
        <v>45945</v>
      </c>
      <c r="K206" s="6">
        <v>0.67291666666666672</v>
      </c>
      <c r="L206" s="3">
        <v>1.2698196939999999</v>
      </c>
      <c r="M206" s="7">
        <f t="shared" si="85"/>
        <v>0.51456736678007986</v>
      </c>
      <c r="N206" s="3">
        <v>1.776016166</v>
      </c>
      <c r="O206" s="7">
        <f t="shared" si="86"/>
        <v>0.48838703704985414</v>
      </c>
      <c r="P206" s="3">
        <v>1.6591760790000001</v>
      </c>
      <c r="Q206" s="7">
        <f t="shared" si="87"/>
        <v>0.47897269640978779</v>
      </c>
      <c r="R206" s="8"/>
      <c r="S206" s="14">
        <v>45940</v>
      </c>
      <c r="T206" s="6">
        <v>0.67291666666666672</v>
      </c>
      <c r="U206" s="3">
        <v>2.6999305159999998</v>
      </c>
      <c r="V206" s="7">
        <f t="shared" si="88"/>
        <v>0.86152278064222798</v>
      </c>
      <c r="W206" s="3">
        <v>3.2703153180000002</v>
      </c>
      <c r="X206" s="7">
        <f t="shared" si="89"/>
        <v>0.79898076052699096</v>
      </c>
      <c r="Y206" s="3">
        <v>2.9344200410000001</v>
      </c>
      <c r="Z206" s="7">
        <f t="shared" si="90"/>
        <v>0.58238663997216999</v>
      </c>
      <c r="AA206" s="8"/>
      <c r="AB206" s="14">
        <v>45941</v>
      </c>
      <c r="AC206" s="6">
        <v>0.67291666666666672</v>
      </c>
      <c r="AD206" s="3">
        <v>2.3528251999999998</v>
      </c>
      <c r="AE206" s="7">
        <f t="shared" si="91"/>
        <v>0.72377859551971602</v>
      </c>
      <c r="AF206" s="3">
        <v>3.189361807</v>
      </c>
      <c r="AG206" s="7">
        <f t="shared" si="92"/>
        <v>0.71834713795543936</v>
      </c>
      <c r="AH206" s="3">
        <v>2.5681892149999999</v>
      </c>
      <c r="AI206" s="7">
        <f t="shared" si="93"/>
        <v>0.60403990741772751</v>
      </c>
      <c r="AJ206" s="8"/>
      <c r="AK206" s="14">
        <v>45942</v>
      </c>
      <c r="AL206" s="6">
        <v>0.67291666666666672</v>
      </c>
      <c r="AM206" s="3">
        <v>1.7170794819999999</v>
      </c>
      <c r="AN206" s="7">
        <f t="shared" si="94"/>
        <v>0.51219020815867755</v>
      </c>
      <c r="AO206" s="3">
        <v>2.7268524859999999</v>
      </c>
      <c r="AP206" s="7">
        <f t="shared" si="95"/>
        <v>0.58335568920415615</v>
      </c>
      <c r="AQ206" s="3">
        <v>2.6500759970000001</v>
      </c>
      <c r="AR206" s="7">
        <f t="shared" si="96"/>
        <v>0.62131880371216097</v>
      </c>
      <c r="AS206" s="8"/>
      <c r="AT206" s="14">
        <v>45943</v>
      </c>
      <c r="AU206" s="6">
        <v>0.67291666666666672</v>
      </c>
      <c r="AV206" s="3">
        <v>2.491299353</v>
      </c>
      <c r="AW206" s="7">
        <f t="shared" si="97"/>
        <v>0.92267394998778141</v>
      </c>
      <c r="AX206" s="3">
        <v>2.8282125269999998</v>
      </c>
      <c r="AY206" s="7">
        <f t="shared" si="98"/>
        <v>0.765301540448587</v>
      </c>
      <c r="AZ206" s="3">
        <v>2.4937954489999998</v>
      </c>
      <c r="BA206" s="7">
        <f t="shared" si="99"/>
        <v>0.69700589663355239</v>
      </c>
      <c r="BB206" s="8"/>
      <c r="BC206" s="7">
        <f>AVERAGE(D206,F206,H206,M206,O206,Q206,V206,X206,Z206,AE206,AG206,AI206,AN206,AP206,AR206,AW206,AY206,BA206)</f>
        <v>0.66507912148110093</v>
      </c>
      <c r="BD206" s="7">
        <f>STDEV(D206,F206,H206,M206,O206,Q206,V206,X206,Z206,AE206,,AG206,AI206,AN206,AP206,AR206,AW206,AY206,BA206)</f>
        <v>0.19677444003067115</v>
      </c>
      <c r="BE206" s="7">
        <f>AVERAGE(D206,F206,H206,M206,O206,Q206)</f>
        <v>0.59675371274677169</v>
      </c>
      <c r="BF206" s="3">
        <f>STDEV(D206,F206,H206,M206,O206,Q206)</f>
        <v>0.11588703288362057</v>
      </c>
      <c r="BJ206" s="3">
        <v>2370</v>
      </c>
      <c r="BK206" s="14">
        <v>45944</v>
      </c>
      <c r="BL206" s="6">
        <v>0.67291666666666672</v>
      </c>
      <c r="BM206" s="3">
        <v>2.2078724919999999</v>
      </c>
      <c r="BN206" s="3">
        <v>3.0966073820000002</v>
      </c>
      <c r="BO206" s="3">
        <v>2.8840540670000001</v>
      </c>
      <c r="BP206" s="16">
        <f t="shared" si="100"/>
        <v>2.7295113136666664</v>
      </c>
      <c r="BQ206" s="3">
        <f t="shared" si="78"/>
        <v>0.70428525317333679</v>
      </c>
      <c r="BR206" s="3">
        <f t="shared" si="101"/>
        <v>0.46408514642435506</v>
      </c>
      <c r="BT206" s="3">
        <v>2370</v>
      </c>
      <c r="BU206" s="14">
        <v>45944</v>
      </c>
      <c r="BV206" s="6">
        <v>0.67291666666666672</v>
      </c>
      <c r="BW206" s="3">
        <v>2.2078724919999999</v>
      </c>
      <c r="BX206" s="7">
        <f t="shared" si="79"/>
        <v>0.68420713797919785</v>
      </c>
      <c r="BY206" s="3">
        <v>3.0966073820000002</v>
      </c>
      <c r="BZ206" s="7">
        <f t="shared" si="80"/>
        <v>0.74418387007143372</v>
      </c>
      <c r="CA206" s="3">
        <v>2.8840540670000001</v>
      </c>
      <c r="CB206" s="7">
        <f t="shared" si="81"/>
        <v>0.67020416819027651</v>
      </c>
      <c r="CC206" s="8"/>
      <c r="CD206" s="7">
        <f t="shared" si="102"/>
        <v>0.69953172541363606</v>
      </c>
      <c r="CE206" s="3">
        <f t="shared" si="103"/>
        <v>3.9298617121128185E-2</v>
      </c>
    </row>
    <row r="207" spans="1:83" x14ac:dyDescent="0.25">
      <c r="A207" s="14">
        <v>45944</v>
      </c>
      <c r="B207" s="6">
        <v>0.67500000000000004</v>
      </c>
      <c r="C207" s="3">
        <v>2.1702019529999999</v>
      </c>
      <c r="D207" s="7">
        <f t="shared" si="82"/>
        <v>0.67170916663932545</v>
      </c>
      <c r="E207" s="3">
        <v>3.076995175</v>
      </c>
      <c r="F207" s="7">
        <f t="shared" si="83"/>
        <v>0.73903214526298866</v>
      </c>
      <c r="G207" s="3">
        <v>2.86363104</v>
      </c>
      <c r="H207" s="7">
        <f t="shared" si="84"/>
        <v>0.66518186512921129</v>
      </c>
      <c r="I207" s="8"/>
      <c r="J207" s="14">
        <v>45945</v>
      </c>
      <c r="K207" s="6">
        <v>0.67500000000000004</v>
      </c>
      <c r="L207" s="3">
        <v>1.26999807</v>
      </c>
      <c r="M207" s="7">
        <f t="shared" si="85"/>
        <v>0.51464881426070941</v>
      </c>
      <c r="N207" s="3">
        <v>1.77185327</v>
      </c>
      <c r="O207" s="7">
        <f t="shared" si="86"/>
        <v>0.48700554263168372</v>
      </c>
      <c r="P207" s="3">
        <v>1.655751515</v>
      </c>
      <c r="Q207" s="7">
        <f t="shared" si="87"/>
        <v>0.47782030272721709</v>
      </c>
      <c r="R207" s="8"/>
      <c r="S207" s="14">
        <v>45940</v>
      </c>
      <c r="T207" s="6">
        <v>0.67500000000000004</v>
      </c>
      <c r="U207" s="3">
        <v>2.6104291599999998</v>
      </c>
      <c r="V207" s="7">
        <f t="shared" si="88"/>
        <v>0.84313016600529322</v>
      </c>
      <c r="W207" s="3">
        <v>3.2352108199999998</v>
      </c>
      <c r="X207" s="7">
        <f t="shared" si="89"/>
        <v>0.78948767329820735</v>
      </c>
      <c r="Y207" s="3">
        <v>2.88852186</v>
      </c>
      <c r="Z207" s="7">
        <f t="shared" si="90"/>
        <v>0.57303412599870718</v>
      </c>
      <c r="AA207" s="8"/>
      <c r="AB207" s="14">
        <v>45941</v>
      </c>
      <c r="AC207" s="6">
        <v>0.67500000000000004</v>
      </c>
      <c r="AD207" s="3">
        <v>2.2749225989999999</v>
      </c>
      <c r="AE207" s="7">
        <f t="shared" si="91"/>
        <v>0.69872590597347861</v>
      </c>
      <c r="AF207" s="3">
        <v>3.149508897</v>
      </c>
      <c r="AG207" s="7">
        <f t="shared" si="92"/>
        <v>0.70837238098796451</v>
      </c>
      <c r="AH207" s="3">
        <v>2.51837562</v>
      </c>
      <c r="AI207" s="7">
        <f t="shared" si="93"/>
        <v>0.59463625423556687</v>
      </c>
      <c r="AJ207" s="8"/>
      <c r="AK207" s="14">
        <v>45942</v>
      </c>
      <c r="AL207" s="6">
        <v>0.67500000000000004</v>
      </c>
      <c r="AM207" s="3">
        <v>1.663921325</v>
      </c>
      <c r="AN207" s="7">
        <f t="shared" si="94"/>
        <v>0.49486579832771233</v>
      </c>
      <c r="AO207" s="3">
        <v>2.666718184</v>
      </c>
      <c r="AP207" s="7">
        <f t="shared" si="95"/>
        <v>0.56913771285356207</v>
      </c>
      <c r="AQ207" s="3">
        <v>2.5970463559999999</v>
      </c>
      <c r="AR207" s="7">
        <f t="shared" si="96"/>
        <v>0.60757909945390531</v>
      </c>
      <c r="AS207" s="8"/>
      <c r="AT207" s="14">
        <v>45943</v>
      </c>
      <c r="AU207" s="6">
        <v>0.67500000000000004</v>
      </c>
      <c r="AV207" s="3">
        <v>2.4774254170000001</v>
      </c>
      <c r="AW207" s="7">
        <f t="shared" si="97"/>
        <v>0.91724878092087891</v>
      </c>
      <c r="AX207" s="3">
        <v>2.8147393030000001</v>
      </c>
      <c r="AY207" s="7">
        <f t="shared" si="98"/>
        <v>0.76130198527437187</v>
      </c>
      <c r="AZ207" s="3">
        <v>2.488863115</v>
      </c>
      <c r="BA207" s="7">
        <f t="shared" si="99"/>
        <v>0.69546396040361569</v>
      </c>
      <c r="BB207" s="8"/>
      <c r="BC207" s="7">
        <f>AVERAGE(D207,F207,H207,M207,O207,Q207,V207,X207,Z207,AE207,AG207,AI207,AN207,AP207,AR207,AW207,AY207,BA207)</f>
        <v>0.65602120446580015</v>
      </c>
      <c r="BD207" s="7">
        <f>STDEV(D207,F207,H207,M207,O207,Q207,V207,X207,Z207,AE207,,AG207,AI207,AN207,AP207,AR207,AW207,AY207,BA207)</f>
        <v>0.19436940458410426</v>
      </c>
      <c r="BE207" s="7">
        <f>AVERAGE(D207,F207,H207,M207,O207,Q207)</f>
        <v>0.59256630610852257</v>
      </c>
      <c r="BF207" s="3">
        <f>STDEV(D207,F207,H207,M207,O207,Q207)</f>
        <v>0.11257860315153823</v>
      </c>
      <c r="BJ207" s="3">
        <v>2371</v>
      </c>
      <c r="BK207" s="14">
        <v>45944</v>
      </c>
      <c r="BL207" s="6">
        <v>0.67500000000000004</v>
      </c>
      <c r="BM207" s="3">
        <v>2.1702019529999999</v>
      </c>
      <c r="BN207" s="3">
        <v>3.076995175</v>
      </c>
      <c r="BO207" s="3">
        <v>2.86363104</v>
      </c>
      <c r="BP207" s="16">
        <f t="shared" si="100"/>
        <v>2.7036093893333333</v>
      </c>
      <c r="BQ207" s="3">
        <f t="shared" si="78"/>
        <v>0.69689160147607376</v>
      </c>
      <c r="BR207" s="3">
        <f t="shared" si="101"/>
        <v>0.47410303034029355</v>
      </c>
      <c r="BT207" s="3">
        <v>2371</v>
      </c>
      <c r="BU207" s="14">
        <v>45944</v>
      </c>
      <c r="BV207" s="6">
        <v>0.67500000000000004</v>
      </c>
      <c r="BW207" s="3">
        <v>2.1702019529999999</v>
      </c>
      <c r="BX207" s="7">
        <f t="shared" si="79"/>
        <v>0.67170916663932545</v>
      </c>
      <c r="BY207" s="3">
        <v>3.076995175</v>
      </c>
      <c r="BZ207" s="7">
        <f t="shared" si="80"/>
        <v>0.73903214526298866</v>
      </c>
      <c r="CA207" s="3">
        <v>2.86363104</v>
      </c>
      <c r="CB207" s="7">
        <f t="shared" si="81"/>
        <v>0.66518186512921129</v>
      </c>
      <c r="CC207" s="8"/>
      <c r="CD207" s="7">
        <f t="shared" si="102"/>
        <v>0.69197439234384184</v>
      </c>
      <c r="CE207" s="3">
        <f t="shared" si="103"/>
        <v>4.0883682546959871E-2</v>
      </c>
    </row>
    <row r="208" spans="1:83" x14ac:dyDescent="0.25">
      <c r="A208" s="14">
        <v>45944</v>
      </c>
      <c r="B208" s="6">
        <v>0.67708333333333337</v>
      </c>
      <c r="C208" s="3">
        <v>2.1275143160000001</v>
      </c>
      <c r="D208" s="7">
        <f t="shared" si="82"/>
        <v>0.65754667048303539</v>
      </c>
      <c r="E208" s="3">
        <v>3.0461034420000002</v>
      </c>
      <c r="F208" s="7">
        <f t="shared" si="83"/>
        <v>0.73091752015873823</v>
      </c>
      <c r="G208" s="3">
        <v>2.836436795</v>
      </c>
      <c r="H208" s="7">
        <f t="shared" si="84"/>
        <v>0.65849442648914791</v>
      </c>
      <c r="I208" s="8"/>
      <c r="J208" s="14">
        <v>45945</v>
      </c>
      <c r="K208" s="6">
        <v>0.67708333333333337</v>
      </c>
      <c r="L208" s="3">
        <v>1.283832393</v>
      </c>
      <c r="M208" s="7">
        <f t="shared" si="85"/>
        <v>0.52096564362433029</v>
      </c>
      <c r="N208" s="3">
        <v>1.7702340379999999</v>
      </c>
      <c r="O208" s="7">
        <f t="shared" si="86"/>
        <v>0.4864681859526499</v>
      </c>
      <c r="P208" s="3">
        <v>1.652906915</v>
      </c>
      <c r="Q208" s="7">
        <f t="shared" si="87"/>
        <v>0.47686307165504549</v>
      </c>
      <c r="R208" s="8"/>
      <c r="S208" s="14">
        <v>45940</v>
      </c>
      <c r="T208" s="6">
        <v>0.67708333333333337</v>
      </c>
      <c r="U208" s="3">
        <v>2.5367645780000001</v>
      </c>
      <c r="V208" s="7">
        <f t="shared" si="88"/>
        <v>0.82799202363885926</v>
      </c>
      <c r="W208" s="3">
        <v>3.185186549</v>
      </c>
      <c r="X208" s="7">
        <f t="shared" si="89"/>
        <v>0.77595992627959731</v>
      </c>
      <c r="Y208" s="3">
        <v>2.8535777370000002</v>
      </c>
      <c r="Z208" s="7">
        <f t="shared" si="90"/>
        <v>0.56591368262758757</v>
      </c>
      <c r="AA208" s="8"/>
      <c r="AB208" s="14">
        <v>45941</v>
      </c>
      <c r="AC208" s="6">
        <v>0.67708333333333337</v>
      </c>
      <c r="AD208" s="3">
        <v>2.2021090970000001</v>
      </c>
      <c r="AE208" s="7">
        <f t="shared" si="91"/>
        <v>0.67530981925796141</v>
      </c>
      <c r="AF208" s="3">
        <v>3.1295809960000001</v>
      </c>
      <c r="AG208" s="7">
        <f t="shared" si="92"/>
        <v>0.70338464058589856</v>
      </c>
      <c r="AH208" s="3">
        <v>2.4771293029999999</v>
      </c>
      <c r="AI208" s="7">
        <f t="shared" si="93"/>
        <v>0.58684990474383758</v>
      </c>
      <c r="AJ208" s="8"/>
      <c r="AK208" s="14">
        <v>45942</v>
      </c>
      <c r="AL208" s="6">
        <v>0.67708333333333337</v>
      </c>
      <c r="AM208" s="3">
        <v>1.613298691</v>
      </c>
      <c r="AN208" s="7">
        <f t="shared" si="94"/>
        <v>0.4783677233824325</v>
      </c>
      <c r="AO208" s="3">
        <v>2.6103879170000002</v>
      </c>
      <c r="AP208" s="7">
        <f t="shared" si="95"/>
        <v>0.5558191512773647</v>
      </c>
      <c r="AQ208" s="3">
        <v>2.5644982110000001</v>
      </c>
      <c r="AR208" s="7">
        <f t="shared" si="96"/>
        <v>0.59914604431678264</v>
      </c>
      <c r="AS208" s="8"/>
      <c r="AT208" s="14">
        <v>45943</v>
      </c>
      <c r="AU208" s="6">
        <v>0.67708333333333337</v>
      </c>
      <c r="AV208" s="3">
        <v>2.4466653479999998</v>
      </c>
      <c r="AW208" s="7">
        <f t="shared" si="97"/>
        <v>0.90522057386885058</v>
      </c>
      <c r="AX208" s="3">
        <v>2.7832013830000002</v>
      </c>
      <c r="AY208" s="7">
        <f t="shared" si="98"/>
        <v>0.75193988670613121</v>
      </c>
      <c r="AZ208" s="3">
        <v>2.4804149600000001</v>
      </c>
      <c r="BA208" s="7">
        <f t="shared" si="99"/>
        <v>0.69282291535868945</v>
      </c>
      <c r="BB208" s="8"/>
      <c r="BC208" s="7">
        <f>AVERAGE(D208,F208,H208,M208,O208,Q208,V208,X208,Z208,AE208,AG208,AI208,AN208,AP208,AR208,AW208,AY208,BA208)</f>
        <v>0.64722121168927449</v>
      </c>
      <c r="BD208" s="7">
        <f>STDEV(D208,F208,H208,M208,O208,Q208,V208,X208,Z208,AE208,,AG208,AI208,AN208,AP208,AR208,AW208,AY208,BA208)</f>
        <v>0.19106830466464408</v>
      </c>
      <c r="BE208" s="7">
        <f>AVERAGE(D208,F208,H208,M208,O208,Q208)</f>
        <v>0.58854258639382451</v>
      </c>
      <c r="BF208" s="3">
        <f>STDEV(D208,F208,H208,M208,O208,Q208)</f>
        <v>0.10712944109819855</v>
      </c>
      <c r="BJ208" s="3">
        <v>2372</v>
      </c>
      <c r="BK208" s="14">
        <v>45944</v>
      </c>
      <c r="BL208" s="6">
        <v>0.67708333333333337</v>
      </c>
      <c r="BM208" s="3">
        <v>2.1275143160000001</v>
      </c>
      <c r="BN208" s="3">
        <v>3.0461034420000002</v>
      </c>
      <c r="BO208" s="3">
        <v>2.836436795</v>
      </c>
      <c r="BP208" s="16">
        <f t="shared" si="100"/>
        <v>2.6700181843333333</v>
      </c>
      <c r="BQ208" s="3">
        <f t="shared" si="78"/>
        <v>0.68730306022851306</v>
      </c>
      <c r="BR208" s="3">
        <f t="shared" si="101"/>
        <v>0.48137600800572661</v>
      </c>
      <c r="BT208" s="3">
        <v>2372</v>
      </c>
      <c r="BU208" s="14">
        <v>45944</v>
      </c>
      <c r="BV208" s="6">
        <v>0.67708333333333337</v>
      </c>
      <c r="BW208" s="3">
        <v>2.1275143160000001</v>
      </c>
      <c r="BX208" s="7">
        <f t="shared" si="79"/>
        <v>0.65754667048303539</v>
      </c>
      <c r="BY208" s="3">
        <v>3.0461034420000002</v>
      </c>
      <c r="BZ208" s="7">
        <f t="shared" si="80"/>
        <v>0.73091752015873823</v>
      </c>
      <c r="CA208" s="3">
        <v>2.836436795</v>
      </c>
      <c r="CB208" s="7">
        <f t="shared" si="81"/>
        <v>0.65849442648914791</v>
      </c>
      <c r="CC208" s="8"/>
      <c r="CD208" s="7">
        <f t="shared" si="102"/>
        <v>0.68231953904364051</v>
      </c>
      <c r="CE208" s="3">
        <f t="shared" si="103"/>
        <v>4.2089753939757439E-2</v>
      </c>
    </row>
    <row r="209" spans="1:83" x14ac:dyDescent="0.25">
      <c r="A209" s="14">
        <v>45944</v>
      </c>
      <c r="B209" s="6">
        <v>0.6791666666666667</v>
      </c>
      <c r="C209" s="3">
        <v>2.0862589439999999</v>
      </c>
      <c r="D209" s="7">
        <f t="shared" si="82"/>
        <v>0.6438593575175432</v>
      </c>
      <c r="E209" s="3">
        <v>3.023294844</v>
      </c>
      <c r="F209" s="7">
        <f t="shared" si="83"/>
        <v>0.72492616894760487</v>
      </c>
      <c r="G209" s="3">
        <v>2.8127959040000001</v>
      </c>
      <c r="H209" s="7">
        <f t="shared" si="84"/>
        <v>0.65268080643979831</v>
      </c>
      <c r="I209" s="8"/>
      <c r="J209" s="14">
        <v>45945</v>
      </c>
      <c r="K209" s="6">
        <v>0.6791666666666667</v>
      </c>
      <c r="L209" s="3">
        <v>1.2841300849999999</v>
      </c>
      <c r="M209" s="7">
        <f t="shared" si="85"/>
        <v>0.52110157145881231</v>
      </c>
      <c r="N209" s="3">
        <v>1.7622496910000001</v>
      </c>
      <c r="O209" s="7">
        <f t="shared" si="86"/>
        <v>0.48381850870555176</v>
      </c>
      <c r="P209" s="3">
        <v>1.651845647</v>
      </c>
      <c r="Q209" s="7">
        <f t="shared" si="87"/>
        <v>0.47650594632793397</v>
      </c>
      <c r="R209" s="8"/>
      <c r="S209" s="14">
        <v>45940</v>
      </c>
      <c r="T209" s="6">
        <v>0.6791666666666667</v>
      </c>
      <c r="U209" s="3">
        <v>2.454000621</v>
      </c>
      <c r="V209" s="7">
        <f t="shared" si="88"/>
        <v>0.81098395096866593</v>
      </c>
      <c r="W209" s="3">
        <v>3.1367169939999999</v>
      </c>
      <c r="X209" s="7">
        <f t="shared" si="89"/>
        <v>0.76285261126955739</v>
      </c>
      <c r="Y209" s="3">
        <v>2.8111956259999999</v>
      </c>
      <c r="Z209" s="7">
        <f t="shared" si="90"/>
        <v>0.55727762610603704</v>
      </c>
      <c r="AA209" s="8"/>
      <c r="AB209" s="14">
        <v>45941</v>
      </c>
      <c r="AC209" s="6">
        <v>0.6791666666666667</v>
      </c>
      <c r="AD209" s="3">
        <v>2.1313904670000001</v>
      </c>
      <c r="AE209" s="7">
        <f t="shared" si="91"/>
        <v>0.65256742221623454</v>
      </c>
      <c r="AF209" s="3">
        <v>3.0863009469999998</v>
      </c>
      <c r="AG209" s="7">
        <f t="shared" si="92"/>
        <v>0.69255210739533846</v>
      </c>
      <c r="AH209" s="3">
        <v>2.4335972799999999</v>
      </c>
      <c r="AI209" s="7">
        <f t="shared" si="93"/>
        <v>0.57863206689033908</v>
      </c>
      <c r="AJ209" s="8"/>
      <c r="AK209" s="14">
        <v>45942</v>
      </c>
      <c r="AL209" s="6">
        <v>0.6791666666666667</v>
      </c>
      <c r="AM209" s="3">
        <v>1.5622101230000001</v>
      </c>
      <c r="AN209" s="7">
        <f t="shared" si="94"/>
        <v>0.46171779908748123</v>
      </c>
      <c r="AO209" s="3">
        <v>2.555561687</v>
      </c>
      <c r="AP209" s="7">
        <f t="shared" si="95"/>
        <v>0.54285619975707866</v>
      </c>
      <c r="AQ209" s="3">
        <v>2.5410355359999999</v>
      </c>
      <c r="AR209" s="7">
        <f t="shared" si="96"/>
        <v>0.59306698721723383</v>
      </c>
      <c r="AS209" s="8"/>
      <c r="AT209" s="14">
        <v>45943</v>
      </c>
      <c r="AU209" s="6">
        <v>0.6791666666666667</v>
      </c>
      <c r="AV209" s="3">
        <v>2.408761927</v>
      </c>
      <c r="AW209" s="7">
        <f t="shared" si="97"/>
        <v>0.890399079295214</v>
      </c>
      <c r="AX209" s="3">
        <v>2.7466165720000002</v>
      </c>
      <c r="AY209" s="7">
        <f t="shared" si="98"/>
        <v>0.74107960782019155</v>
      </c>
      <c r="AZ209" s="3">
        <v>2.4530071950000001</v>
      </c>
      <c r="BA209" s="7">
        <f t="shared" si="99"/>
        <v>0.68425475557164073</v>
      </c>
      <c r="BB209" s="8"/>
      <c r="BC209" s="7">
        <f>AVERAGE(D209,F209,H209,M209,O209,Q209,V209,X209,Z209,AE209,AG209,AI209,AN209,AP209,AR209,AW209,AY209,BA209)</f>
        <v>0.63728514294401428</v>
      </c>
      <c r="BD209" s="7">
        <f>STDEV(D209,F209,H209,M209,O209,Q209,V209,X209,Z209,AE209,,AG209,AI209,AN209,AP209,AR209,AW209,AY209,BA209)</f>
        <v>0.18759125813706254</v>
      </c>
      <c r="BE209" s="7">
        <f>AVERAGE(D209,F209,H209,M209,O209,Q209)</f>
        <v>0.58381539323287412</v>
      </c>
      <c r="BF209" s="3">
        <f>STDEV(D209,F209,H209,M209,O209,Q209)</f>
        <v>0.10364139284833572</v>
      </c>
      <c r="BJ209" s="3">
        <v>2373</v>
      </c>
      <c r="BK209" s="14">
        <v>45944</v>
      </c>
      <c r="BL209" s="6">
        <v>0.6791666666666667</v>
      </c>
      <c r="BM209" s="3">
        <v>2.0862589439999999</v>
      </c>
      <c r="BN209" s="3">
        <v>3.023294844</v>
      </c>
      <c r="BO209" s="3">
        <v>2.8127959040000001</v>
      </c>
      <c r="BP209" s="16">
        <f t="shared" si="100"/>
        <v>2.6407832306666665</v>
      </c>
      <c r="BQ209" s="3">
        <f t="shared" si="78"/>
        <v>0.67895800207703083</v>
      </c>
      <c r="BR209" s="3">
        <f t="shared" si="101"/>
        <v>0.49163028722065616</v>
      </c>
      <c r="BT209" s="3">
        <v>2373</v>
      </c>
      <c r="BU209" s="14">
        <v>45944</v>
      </c>
      <c r="BV209" s="6">
        <v>0.6791666666666667</v>
      </c>
      <c r="BW209" s="3">
        <v>2.0862589439999999</v>
      </c>
      <c r="BX209" s="7">
        <f t="shared" si="79"/>
        <v>0.6438593575175432</v>
      </c>
      <c r="BY209" s="3">
        <v>3.023294844</v>
      </c>
      <c r="BZ209" s="7">
        <f t="shared" si="80"/>
        <v>0.72492616894760487</v>
      </c>
      <c r="CA209" s="3">
        <v>2.8127959040000001</v>
      </c>
      <c r="CB209" s="7">
        <f t="shared" si="81"/>
        <v>0.65268080643979831</v>
      </c>
      <c r="CC209" s="8"/>
      <c r="CD209" s="7">
        <f t="shared" si="102"/>
        <v>0.67382211096831546</v>
      </c>
      <c r="CE209" s="3">
        <f t="shared" si="103"/>
        <v>4.447665732420681E-2</v>
      </c>
    </row>
    <row r="210" spans="1:83" x14ac:dyDescent="0.25">
      <c r="A210" s="14">
        <v>45944</v>
      </c>
      <c r="B210" s="6">
        <v>0.68125000000000002</v>
      </c>
      <c r="C210" s="3">
        <v>2.044848531</v>
      </c>
      <c r="D210" s="7">
        <f t="shared" si="82"/>
        <v>0.63012060653109525</v>
      </c>
      <c r="E210" s="3">
        <v>2.9958523480000001</v>
      </c>
      <c r="F210" s="7">
        <f t="shared" si="83"/>
        <v>0.71771758770792848</v>
      </c>
      <c r="G210" s="3">
        <v>2.7845602390000002</v>
      </c>
      <c r="H210" s="7">
        <f t="shared" si="84"/>
        <v>0.64573726830704692</v>
      </c>
      <c r="I210" s="8"/>
      <c r="J210" s="14">
        <v>45945</v>
      </c>
      <c r="K210" s="6">
        <v>0.68125000000000002</v>
      </c>
      <c r="L210" s="3">
        <v>1.2805923610000001</v>
      </c>
      <c r="M210" s="7">
        <f t="shared" si="85"/>
        <v>0.51948622686669987</v>
      </c>
      <c r="N210" s="3">
        <v>1.7533941289999999</v>
      </c>
      <c r="O210" s="7">
        <f t="shared" si="86"/>
        <v>0.48087971093766069</v>
      </c>
      <c r="P210" s="3">
        <v>1.64525717</v>
      </c>
      <c r="Q210" s="7">
        <f t="shared" si="87"/>
        <v>0.47428887014756121</v>
      </c>
      <c r="R210" s="8"/>
      <c r="S210" s="14">
        <v>45940</v>
      </c>
      <c r="T210" s="6">
        <v>0.68125000000000002</v>
      </c>
      <c r="U210" s="3">
        <v>2.372292265</v>
      </c>
      <c r="V210" s="7">
        <f t="shared" si="88"/>
        <v>0.79419280531802927</v>
      </c>
      <c r="W210" s="3">
        <v>3.0823694549999998</v>
      </c>
      <c r="X210" s="7">
        <f t="shared" si="89"/>
        <v>0.74815575024631442</v>
      </c>
      <c r="Y210" s="3">
        <v>2.7716009009999998</v>
      </c>
      <c r="Z210" s="7">
        <f t="shared" si="90"/>
        <v>0.54920954561199919</v>
      </c>
      <c r="AA210" s="8"/>
      <c r="AB210" s="14">
        <v>45941</v>
      </c>
      <c r="AC210" s="6">
        <v>0.68125000000000002</v>
      </c>
      <c r="AD210" s="3">
        <v>2.0665708450000002</v>
      </c>
      <c r="AE210" s="7">
        <f t="shared" si="91"/>
        <v>0.63172208655830875</v>
      </c>
      <c r="AF210" s="3">
        <v>3.0390980440000002</v>
      </c>
      <c r="AG210" s="7">
        <f t="shared" si="92"/>
        <v>0.68073772582108738</v>
      </c>
      <c r="AH210" s="3">
        <v>2.3931452690000001</v>
      </c>
      <c r="AI210" s="7">
        <f t="shared" si="93"/>
        <v>0.57099566397734025</v>
      </c>
      <c r="AJ210" s="8"/>
      <c r="AK210" s="14">
        <v>45942</v>
      </c>
      <c r="AL210" s="6">
        <v>0.68125000000000002</v>
      </c>
      <c r="AM210" s="3">
        <v>1.519550873</v>
      </c>
      <c r="AN210" s="7">
        <f t="shared" si="94"/>
        <v>0.44781501592512285</v>
      </c>
      <c r="AO210" s="3">
        <v>2.4942385680000001</v>
      </c>
      <c r="AP210" s="7">
        <f t="shared" si="95"/>
        <v>0.52835714303423409</v>
      </c>
      <c r="AQ210" s="3">
        <v>2.4940282869999999</v>
      </c>
      <c r="AR210" s="7">
        <f t="shared" si="96"/>
        <v>0.58088765341306603</v>
      </c>
      <c r="AS210" s="8"/>
      <c r="AT210" s="14">
        <v>45943</v>
      </c>
      <c r="AU210" s="6">
        <v>0.68125000000000002</v>
      </c>
      <c r="AV210" s="3">
        <v>2.3490785700000001</v>
      </c>
      <c r="AW210" s="7">
        <f t="shared" si="97"/>
        <v>0.86706090747394426</v>
      </c>
      <c r="AX210" s="3">
        <v>2.6954323320000002</v>
      </c>
      <c r="AY210" s="7">
        <f t="shared" si="98"/>
        <v>0.72588545741266663</v>
      </c>
      <c r="AZ210" s="3">
        <v>2.4097920730000002</v>
      </c>
      <c r="BA210" s="7">
        <f t="shared" si="99"/>
        <v>0.67074493196826401</v>
      </c>
      <c r="BB210" s="8"/>
      <c r="BC210" s="7">
        <f>AVERAGE(D210,F210,H210,M210,O210,Q210,V210,X210,Z210,AE210,AG210,AI210,AN210,AP210,AR210,AW210,AY210,BA210)</f>
        <v>0.62577749762546497</v>
      </c>
      <c r="BD210" s="7">
        <f>STDEV(D210,F210,H210,M210,O210,Q210,V210,X210,Z210,AE210,,AG210,AI210,AN210,AP210,AR210,AW210,AY210,BA210)</f>
        <v>0.18315096526886873</v>
      </c>
      <c r="BE210" s="7">
        <f>AVERAGE(D210,F210,H210,M210,O210,Q210)</f>
        <v>0.57803837841633199</v>
      </c>
      <c r="BF210" s="3">
        <f>STDEV(D210,F210,H210,M210,O210,Q210)</f>
        <v>0.10043714578729623</v>
      </c>
      <c r="BJ210" s="3">
        <v>2374</v>
      </c>
      <c r="BK210" s="14">
        <v>45944</v>
      </c>
      <c r="BL210" s="6">
        <v>0.68125000000000002</v>
      </c>
      <c r="BM210" s="3">
        <v>2.044848531</v>
      </c>
      <c r="BN210" s="3">
        <v>2.9958523480000001</v>
      </c>
      <c r="BO210" s="3">
        <v>2.7845602390000002</v>
      </c>
      <c r="BP210" s="16">
        <f t="shared" si="100"/>
        <v>2.6084203726666666</v>
      </c>
      <c r="BQ210" s="3">
        <f t="shared" si="78"/>
        <v>0.66972008998599553</v>
      </c>
      <c r="BR210" s="3">
        <f t="shared" si="101"/>
        <v>0.49937060823709362</v>
      </c>
      <c r="BT210" s="3">
        <v>2374</v>
      </c>
      <c r="BU210" s="14">
        <v>45944</v>
      </c>
      <c r="BV210" s="6">
        <v>0.68125000000000002</v>
      </c>
      <c r="BW210" s="3">
        <v>2.044848531</v>
      </c>
      <c r="BX210" s="7">
        <f t="shared" si="79"/>
        <v>0.63012060653109525</v>
      </c>
      <c r="BY210" s="3">
        <v>2.9958523480000001</v>
      </c>
      <c r="BZ210" s="7">
        <f t="shared" si="80"/>
        <v>0.71771758770792848</v>
      </c>
      <c r="CA210" s="3">
        <v>2.7845602390000002</v>
      </c>
      <c r="CB210" s="7">
        <f t="shared" si="81"/>
        <v>0.64573726830704692</v>
      </c>
      <c r="CC210" s="8"/>
      <c r="CD210" s="7">
        <f t="shared" si="102"/>
        <v>0.66452515418202351</v>
      </c>
      <c r="CE210" s="3">
        <f t="shared" si="103"/>
        <v>4.6723080694256222E-2</v>
      </c>
    </row>
    <row r="211" spans="1:83" x14ac:dyDescent="0.25">
      <c r="A211" s="14">
        <v>45944</v>
      </c>
      <c r="B211" s="6">
        <v>0.68333333333333335</v>
      </c>
      <c r="C211" s="3">
        <v>2.0076758689999998</v>
      </c>
      <c r="D211" s="7">
        <f t="shared" si="82"/>
        <v>0.61778781606311794</v>
      </c>
      <c r="E211" s="3">
        <v>2.9716945520000002</v>
      </c>
      <c r="F211" s="7">
        <f t="shared" si="83"/>
        <v>0.71137182983526526</v>
      </c>
      <c r="G211" s="3">
        <v>2.7538254869999998</v>
      </c>
      <c r="H211" s="7">
        <f t="shared" si="84"/>
        <v>0.63817917033015636</v>
      </c>
      <c r="I211" s="8"/>
      <c r="J211" s="14">
        <v>45945</v>
      </c>
      <c r="K211" s="6">
        <v>0.68333333333333335</v>
      </c>
      <c r="L211" s="3">
        <v>1.281340323</v>
      </c>
      <c r="M211" s="7">
        <f t="shared" si="85"/>
        <v>0.51982775050500685</v>
      </c>
      <c r="N211" s="3">
        <v>1.746603782</v>
      </c>
      <c r="O211" s="7">
        <f t="shared" si="86"/>
        <v>0.47862627331204127</v>
      </c>
      <c r="P211" s="3">
        <v>1.634829079</v>
      </c>
      <c r="Q211" s="7">
        <f t="shared" si="87"/>
        <v>0.47077973257861172</v>
      </c>
      <c r="R211" s="8"/>
      <c r="S211" s="14">
        <v>45940</v>
      </c>
      <c r="T211" s="6">
        <v>0.68333333333333335</v>
      </c>
      <c r="U211" s="3">
        <v>2.278831313</v>
      </c>
      <c r="V211" s="7">
        <f t="shared" si="88"/>
        <v>0.7749864898993325</v>
      </c>
      <c r="W211" s="3">
        <v>3.0168385529999999</v>
      </c>
      <c r="X211" s="7">
        <f t="shared" si="89"/>
        <v>0.73043464314297801</v>
      </c>
      <c r="Y211" s="3">
        <v>2.7230072679999999</v>
      </c>
      <c r="Z211" s="7">
        <f t="shared" si="90"/>
        <v>0.53930778868499107</v>
      </c>
      <c r="AA211" s="8"/>
      <c r="AB211" s="14">
        <v>45941</v>
      </c>
      <c r="AC211" s="6">
        <v>0.68333333333333335</v>
      </c>
      <c r="AD211" s="3">
        <v>1.996305124</v>
      </c>
      <c r="AE211" s="7">
        <f t="shared" si="91"/>
        <v>0.60912534047590838</v>
      </c>
      <c r="AF211" s="3">
        <v>2.9960202800000002</v>
      </c>
      <c r="AG211" s="7">
        <f t="shared" si="92"/>
        <v>0.6699558224016825</v>
      </c>
      <c r="AH211" s="3">
        <v>2.3582712510000001</v>
      </c>
      <c r="AI211" s="7">
        <f t="shared" si="93"/>
        <v>0.56441225697087083</v>
      </c>
      <c r="AJ211" s="8"/>
      <c r="AK211" s="14">
        <v>45942</v>
      </c>
      <c r="AL211" s="6">
        <v>0.68333333333333335</v>
      </c>
      <c r="AM211" s="3">
        <v>1.477774827</v>
      </c>
      <c r="AN211" s="7">
        <f t="shared" si="94"/>
        <v>0.43420007171211605</v>
      </c>
      <c r="AO211" s="3">
        <v>2.438564349</v>
      </c>
      <c r="AP211" s="7">
        <f t="shared" si="95"/>
        <v>0.51519369550507188</v>
      </c>
      <c r="AQ211" s="3">
        <v>2.4659649199999998</v>
      </c>
      <c r="AR211" s="7">
        <f t="shared" si="96"/>
        <v>0.57361658093737466</v>
      </c>
      <c r="AS211" s="8"/>
      <c r="AT211" s="14">
        <v>45943</v>
      </c>
      <c r="AU211" s="6">
        <v>0.68333333333333335</v>
      </c>
      <c r="AV211" s="3">
        <v>2.2944329080000001</v>
      </c>
      <c r="AW211" s="7">
        <f t="shared" si="97"/>
        <v>0.84569264145896417</v>
      </c>
      <c r="AX211" s="3">
        <v>2.6412304610000001</v>
      </c>
      <c r="AY211" s="7">
        <f t="shared" si="98"/>
        <v>0.7097955168305019</v>
      </c>
      <c r="AZ211" s="3">
        <v>2.3659966529999998</v>
      </c>
      <c r="BA211" s="7">
        <f t="shared" si="99"/>
        <v>0.65705369678360337</v>
      </c>
      <c r="BB211" s="8"/>
      <c r="BC211" s="7">
        <f>AVERAGE(D211,F211,H211,M211,O211,Q211,V211,X211,Z211,AE211,AG211,AI211,AN211,AP211,AR211,AW211,AY211,BA211)</f>
        <v>0.61446372874597743</v>
      </c>
      <c r="BD211" s="7">
        <f>STDEV(D211,F211,H211,M211,O211,Q211,V211,X211,Z211,AE211,,AG211,AI211,AN211,AP211,AR211,AW211,AY211,BA211)</f>
        <v>0.17866424869627739</v>
      </c>
      <c r="BE211" s="7">
        <f>AVERAGE(D211,F211,H211,M211,O211,Q211)</f>
        <v>0.57276209543736656</v>
      </c>
      <c r="BF211" s="3">
        <f>STDEV(D211,F211,H211,M211,O211,Q211)</f>
        <v>9.7553439601211919E-2</v>
      </c>
      <c r="BJ211" s="3">
        <v>2375</v>
      </c>
      <c r="BK211" s="14">
        <v>45944</v>
      </c>
      <c r="BL211" s="6">
        <v>0.68333333333333335</v>
      </c>
      <c r="BM211" s="3">
        <v>2.0076758689999998</v>
      </c>
      <c r="BN211" s="3">
        <v>2.9716945520000002</v>
      </c>
      <c r="BO211" s="3">
        <v>2.7538254869999998</v>
      </c>
      <c r="BP211" s="16">
        <f t="shared" si="100"/>
        <v>2.5777319693333336</v>
      </c>
      <c r="BQ211" s="3">
        <f t="shared" si="78"/>
        <v>0.66096014757894461</v>
      </c>
      <c r="BR211" s="3">
        <f t="shared" si="101"/>
        <v>0.5055588002561382</v>
      </c>
      <c r="BT211" s="3">
        <v>2375</v>
      </c>
      <c r="BU211" s="14">
        <v>45944</v>
      </c>
      <c r="BV211" s="6">
        <v>0.68333333333333335</v>
      </c>
      <c r="BW211" s="3">
        <v>2.0076758689999998</v>
      </c>
      <c r="BX211" s="7">
        <f t="shared" si="79"/>
        <v>0.61778781606311794</v>
      </c>
      <c r="BY211" s="3">
        <v>2.9716945520000002</v>
      </c>
      <c r="BZ211" s="7">
        <f t="shared" si="80"/>
        <v>0.71137182983526526</v>
      </c>
      <c r="CA211" s="3">
        <v>2.7538254869999998</v>
      </c>
      <c r="CB211" s="7">
        <f t="shared" si="81"/>
        <v>0.63817917033015636</v>
      </c>
      <c r="CC211" s="8"/>
      <c r="CD211" s="7">
        <f t="shared" si="102"/>
        <v>0.65577960540951319</v>
      </c>
      <c r="CE211" s="3">
        <f t="shared" si="103"/>
        <v>4.9212024899036165E-2</v>
      </c>
    </row>
    <row r="212" spans="1:83" x14ac:dyDescent="0.25">
      <c r="A212" s="14">
        <v>45944</v>
      </c>
      <c r="B212" s="6">
        <v>0.68541666666666667</v>
      </c>
      <c r="C212" s="3">
        <v>1.9680071269999999</v>
      </c>
      <c r="D212" s="7">
        <f t="shared" si="82"/>
        <v>0.6046269000325617</v>
      </c>
      <c r="E212" s="3">
        <v>2.9413175730000001</v>
      </c>
      <c r="F212" s="7">
        <f t="shared" si="83"/>
        <v>0.70339242005645197</v>
      </c>
      <c r="G212" s="3">
        <v>2.7166894949999998</v>
      </c>
      <c r="H212" s="7">
        <f t="shared" si="84"/>
        <v>0.62904691944994684</v>
      </c>
      <c r="I212" s="8"/>
      <c r="J212" s="14">
        <v>45945</v>
      </c>
      <c r="K212" s="6">
        <v>0.68541666666666667</v>
      </c>
      <c r="L212" s="3">
        <v>1.2823641459999999</v>
      </c>
      <c r="M212" s="7">
        <f t="shared" si="85"/>
        <v>0.52029523382092691</v>
      </c>
      <c r="N212" s="3">
        <v>1.728477804</v>
      </c>
      <c r="O212" s="7">
        <f t="shared" si="86"/>
        <v>0.47261100475119311</v>
      </c>
      <c r="P212" s="3">
        <v>1.6255282740000001</v>
      </c>
      <c r="Q212" s="7">
        <f t="shared" si="87"/>
        <v>0.4676499359315579</v>
      </c>
      <c r="R212" s="8"/>
      <c r="S212" s="14">
        <v>45940</v>
      </c>
      <c r="T212" s="6">
        <v>0.68541666666666667</v>
      </c>
      <c r="U212" s="3">
        <v>2.2060252849999999</v>
      </c>
      <c r="V212" s="7">
        <f t="shared" si="88"/>
        <v>0.76002478120466332</v>
      </c>
      <c r="W212" s="3">
        <v>2.9530472639999998</v>
      </c>
      <c r="X212" s="7">
        <f t="shared" si="89"/>
        <v>0.71318396857376654</v>
      </c>
      <c r="Y212" s="3">
        <v>2.669784795</v>
      </c>
      <c r="Z212" s="7">
        <f t="shared" si="90"/>
        <v>0.52846282900271635</v>
      </c>
      <c r="AA212" s="8"/>
      <c r="AB212" s="14">
        <v>45941</v>
      </c>
      <c r="AC212" s="6">
        <v>0.68541666666666667</v>
      </c>
      <c r="AD212" s="3">
        <v>1.9315679699999999</v>
      </c>
      <c r="AE212" s="7">
        <f t="shared" si="91"/>
        <v>0.58830652569372976</v>
      </c>
      <c r="AF212" s="3">
        <v>2.955488457</v>
      </c>
      <c r="AG212" s="7">
        <f t="shared" si="92"/>
        <v>0.65981114077432557</v>
      </c>
      <c r="AH212" s="3">
        <v>2.3071112870000001</v>
      </c>
      <c r="AI212" s="7">
        <f t="shared" si="93"/>
        <v>0.55475444049992906</v>
      </c>
      <c r="AJ212" s="8"/>
      <c r="AK212" s="14">
        <v>45942</v>
      </c>
      <c r="AL212" s="6">
        <v>0.68541666666666667</v>
      </c>
      <c r="AM212" s="3">
        <v>1.4542468850000001</v>
      </c>
      <c r="AN212" s="7">
        <f t="shared" si="94"/>
        <v>0.42653224173661153</v>
      </c>
      <c r="AO212" s="3">
        <v>2.3827213390000002</v>
      </c>
      <c r="AP212" s="7">
        <f t="shared" si="95"/>
        <v>0.50199033953153804</v>
      </c>
      <c r="AQ212" s="3">
        <v>2.4351390839999998</v>
      </c>
      <c r="AR212" s="7">
        <f t="shared" si="96"/>
        <v>0.56562976710709645</v>
      </c>
      <c r="AS212" s="8"/>
      <c r="AT212" s="14">
        <v>45943</v>
      </c>
      <c r="AU212" s="6">
        <v>0.68541666666666667</v>
      </c>
      <c r="AV212" s="3">
        <v>2.2317873700000002</v>
      </c>
      <c r="AW212" s="7">
        <f t="shared" si="97"/>
        <v>0.82119615863411433</v>
      </c>
      <c r="AX212" s="3">
        <v>2.5764880049999999</v>
      </c>
      <c r="AY212" s="7">
        <f t="shared" si="98"/>
        <v>0.69057658119295862</v>
      </c>
      <c r="AZ212" s="3">
        <v>2.3199235059999999</v>
      </c>
      <c r="BA212" s="7">
        <f t="shared" si="99"/>
        <v>0.64265040321376343</v>
      </c>
      <c r="BB212" s="8"/>
      <c r="BC212" s="7">
        <f>AVERAGE(D212,F212,H212,M212,O212,Q212,V212,X212,Z212,AE212,AG212,AI212,AN212,AP212,AR212,AW212,AY212,BA212)</f>
        <v>0.60281897728932521</v>
      </c>
      <c r="BD212" s="7">
        <f>STDEV(D212,F212,H212,M212,O212,Q212,V212,X212,Z212,AE212,,AG212,AI212,AN212,AP212,AR212,AW212,AY212,BA212)</f>
        <v>0.17398928529013408</v>
      </c>
      <c r="BE212" s="7">
        <f>AVERAGE(D212,F212,H212,M212,O212,Q212)</f>
        <v>0.56627040234043979</v>
      </c>
      <c r="BF212" s="3">
        <f>STDEV(D212,F212,H212,M212,O212,Q212)</f>
        <v>9.4685115018148316E-2</v>
      </c>
      <c r="BJ212" s="3">
        <v>2376</v>
      </c>
      <c r="BK212" s="14">
        <v>45944</v>
      </c>
      <c r="BL212" s="6">
        <v>0.68541666666666667</v>
      </c>
      <c r="BM212" s="3">
        <v>1.9680071269999999</v>
      </c>
      <c r="BN212" s="3">
        <v>2.9413175730000001</v>
      </c>
      <c r="BO212" s="3">
        <v>2.7166894949999998</v>
      </c>
      <c r="BP212" s="16">
        <f t="shared" si="100"/>
        <v>2.5420047316666667</v>
      </c>
      <c r="BQ212" s="3">
        <f t="shared" si="78"/>
        <v>0.65076188014470882</v>
      </c>
      <c r="BR212" s="3">
        <f t="shared" si="101"/>
        <v>0.50962670748185623</v>
      </c>
      <c r="BT212" s="3">
        <v>2376</v>
      </c>
      <c r="BU212" s="14">
        <v>45944</v>
      </c>
      <c r="BV212" s="6">
        <v>0.68541666666666667</v>
      </c>
      <c r="BW212" s="3">
        <v>1.9680071269999999</v>
      </c>
      <c r="BX212" s="7">
        <f t="shared" si="79"/>
        <v>0.6046269000325617</v>
      </c>
      <c r="BY212" s="3">
        <v>2.9413175730000001</v>
      </c>
      <c r="BZ212" s="7">
        <f t="shared" si="80"/>
        <v>0.70339242005645197</v>
      </c>
      <c r="CA212" s="3">
        <v>2.7166894949999998</v>
      </c>
      <c r="CB212" s="7">
        <f t="shared" si="81"/>
        <v>0.62904691944994684</v>
      </c>
      <c r="CC212" s="8"/>
      <c r="CD212" s="7">
        <f t="shared" si="102"/>
        <v>0.64568874651298691</v>
      </c>
      <c r="CE212" s="3">
        <f t="shared" si="103"/>
        <v>5.1442878927937787E-2</v>
      </c>
    </row>
    <row r="213" spans="1:83" x14ac:dyDescent="0.25">
      <c r="A213" s="14">
        <v>45944</v>
      </c>
      <c r="B213" s="6">
        <v>0.6875</v>
      </c>
      <c r="C213" s="3">
        <v>1.9274642019999999</v>
      </c>
      <c r="D213" s="7">
        <f t="shared" si="82"/>
        <v>0.59117595592250805</v>
      </c>
      <c r="E213" s="3">
        <v>2.905782393</v>
      </c>
      <c r="F213" s="7">
        <f t="shared" si="83"/>
        <v>0.69405805659707398</v>
      </c>
      <c r="G213" s="3">
        <v>2.6694934030000002</v>
      </c>
      <c r="H213" s="7">
        <f t="shared" si="84"/>
        <v>0.61744075170008716</v>
      </c>
      <c r="I213" s="8"/>
      <c r="J213" s="14">
        <v>45945</v>
      </c>
      <c r="K213" s="6">
        <v>0.6875</v>
      </c>
      <c r="L213" s="3">
        <v>1.2726648220000001</v>
      </c>
      <c r="M213" s="7">
        <f t="shared" si="85"/>
        <v>0.5158664681595736</v>
      </c>
      <c r="N213" s="3">
        <v>1.712322216</v>
      </c>
      <c r="O213" s="7">
        <f t="shared" si="86"/>
        <v>0.46724962780488899</v>
      </c>
      <c r="P213" s="3">
        <v>1.619889124</v>
      </c>
      <c r="Q213" s="7">
        <f t="shared" si="87"/>
        <v>0.4657523160199229</v>
      </c>
      <c r="R213" s="8"/>
      <c r="S213" s="14">
        <v>45940</v>
      </c>
      <c r="T213" s="6">
        <v>0.6875</v>
      </c>
      <c r="U213" s="3">
        <v>2.094255263</v>
      </c>
      <c r="V213" s="7">
        <f t="shared" si="88"/>
        <v>0.73705593431246952</v>
      </c>
      <c r="W213" s="3">
        <v>2.8844184199999998</v>
      </c>
      <c r="X213" s="7">
        <f t="shared" si="89"/>
        <v>0.69462510462127325</v>
      </c>
      <c r="Y213" s="3">
        <v>2.6061407449999998</v>
      </c>
      <c r="Z213" s="7">
        <f t="shared" si="90"/>
        <v>0.515494300534175</v>
      </c>
      <c r="AA213" s="8"/>
      <c r="AB213" s="14">
        <v>45941</v>
      </c>
      <c r="AC213" s="6">
        <v>0.6875</v>
      </c>
      <c r="AD213" s="3">
        <v>1.86365212</v>
      </c>
      <c r="AE213" s="7">
        <f t="shared" si="91"/>
        <v>0.56646547438764017</v>
      </c>
      <c r="AF213" s="3">
        <v>2.9045665700000001</v>
      </c>
      <c r="AG213" s="7">
        <f t="shared" si="92"/>
        <v>0.64706593729607975</v>
      </c>
      <c r="AH213" s="3">
        <v>2.2554834399999999</v>
      </c>
      <c r="AI213" s="7">
        <f t="shared" si="93"/>
        <v>0.5450082985535456</v>
      </c>
      <c r="AJ213" s="8"/>
      <c r="AK213" s="14">
        <v>45942</v>
      </c>
      <c r="AL213" s="6">
        <v>0.6875</v>
      </c>
      <c r="AM213" s="3">
        <v>1.423111268</v>
      </c>
      <c r="AN213" s="7">
        <f t="shared" si="94"/>
        <v>0.41638504665518744</v>
      </c>
      <c r="AO213" s="3">
        <v>2.3282343619999999</v>
      </c>
      <c r="AP213" s="7">
        <f t="shared" si="95"/>
        <v>0.48910759998628861</v>
      </c>
      <c r="AQ213" s="3">
        <v>2.3951461859999998</v>
      </c>
      <c r="AR213" s="7">
        <f t="shared" si="96"/>
        <v>0.55526781517627755</v>
      </c>
      <c r="AS213" s="8"/>
      <c r="AT213" s="14">
        <v>45943</v>
      </c>
      <c r="AU213" s="6">
        <v>0.6875</v>
      </c>
      <c r="AV213" s="3">
        <v>2.1613475040000001</v>
      </c>
      <c r="AW213" s="7">
        <f t="shared" si="97"/>
        <v>0.79365183508382842</v>
      </c>
      <c r="AX213" s="3">
        <v>2.5137310130000001</v>
      </c>
      <c r="AY213" s="7">
        <f t="shared" si="98"/>
        <v>0.67194703476281081</v>
      </c>
      <c r="AZ213" s="3">
        <v>2.2578780890000001</v>
      </c>
      <c r="BA213" s="7">
        <f t="shared" si="99"/>
        <v>0.62325389106072704</v>
      </c>
      <c r="BB213" s="8"/>
      <c r="BC213" s="7">
        <f>AVERAGE(D213,F213,H213,M213,O213,Q213,V213,X213,Z213,AE213,AG213,AI213,AN213,AP213,AR213,AW213,AY213,BA213)</f>
        <v>0.5892706360352421</v>
      </c>
      <c r="BD213" s="7">
        <f>STDEV(D213,F213,H213,M213,O213,Q213,V213,X213,Z213,AE213,,AG213,AI213,AN213,AP213,AR213,AW213,AY213,BA213)</f>
        <v>0.16854252193956024</v>
      </c>
      <c r="BE213" s="7">
        <f>AVERAGE(D213,F213,H213,M213,O213,Q213)</f>
        <v>0.55859052936734244</v>
      </c>
      <c r="BF213" s="3">
        <f>STDEV(D213,F213,H213,M213,O213,Q213)</f>
        <v>9.1284225568278088E-2</v>
      </c>
      <c r="BJ213" s="3">
        <v>2377</v>
      </c>
      <c r="BK213" s="14">
        <v>45944</v>
      </c>
      <c r="BL213" s="6">
        <v>0.6875</v>
      </c>
      <c r="BM213" s="3">
        <v>1.9274642019999999</v>
      </c>
      <c r="BN213" s="3">
        <v>2.905782393</v>
      </c>
      <c r="BO213" s="3">
        <v>2.6694934030000002</v>
      </c>
      <c r="BP213" s="16">
        <f t="shared" si="100"/>
        <v>2.5009133326666668</v>
      </c>
      <c r="BQ213" s="3">
        <f t="shared" si="78"/>
        <v>0.63903242375183833</v>
      </c>
      <c r="BR213" s="3">
        <f t="shared" si="101"/>
        <v>0.51048119533981873</v>
      </c>
      <c r="BT213" s="3">
        <v>2377</v>
      </c>
      <c r="BU213" s="14">
        <v>45944</v>
      </c>
      <c r="BV213" s="6">
        <v>0.6875</v>
      </c>
      <c r="BW213" s="3">
        <v>1.9274642019999999</v>
      </c>
      <c r="BX213" s="7">
        <f t="shared" si="79"/>
        <v>0.59117595592250805</v>
      </c>
      <c r="BY213" s="3">
        <v>2.905782393</v>
      </c>
      <c r="BZ213" s="7">
        <f t="shared" si="80"/>
        <v>0.69405805659707398</v>
      </c>
      <c r="CA213" s="3">
        <v>2.6694934030000002</v>
      </c>
      <c r="CB213" s="7">
        <f t="shared" si="81"/>
        <v>0.61744075170008716</v>
      </c>
      <c r="CC213" s="8"/>
      <c r="CD213" s="7">
        <f t="shared" si="102"/>
        <v>0.6342249214065564</v>
      </c>
      <c r="CE213" s="3">
        <f t="shared" si="103"/>
        <v>5.3455242253258477E-2</v>
      </c>
    </row>
    <row r="214" spans="1:83" x14ac:dyDescent="0.25">
      <c r="A214" s="14">
        <v>45944</v>
      </c>
      <c r="B214" s="6">
        <v>0.68958333333333333</v>
      </c>
      <c r="C214" s="3">
        <v>1.8898521109999999</v>
      </c>
      <c r="D214" s="7">
        <f t="shared" si="82"/>
        <v>0.57869737590137604</v>
      </c>
      <c r="E214" s="3">
        <v>2.873253681</v>
      </c>
      <c r="F214" s="7">
        <f t="shared" si="83"/>
        <v>0.68551343066093329</v>
      </c>
      <c r="G214" s="3">
        <v>2.624459651</v>
      </c>
      <c r="H214" s="7">
        <f t="shared" si="84"/>
        <v>0.6063663330783593</v>
      </c>
      <c r="I214" s="8"/>
      <c r="J214" s="14">
        <v>45945</v>
      </c>
      <c r="K214" s="6">
        <v>0.68958333333333333</v>
      </c>
      <c r="L214" s="3">
        <v>1.2655527040000001</v>
      </c>
      <c r="M214" s="7">
        <f t="shared" si="85"/>
        <v>0.51261903524797114</v>
      </c>
      <c r="N214" s="3">
        <v>1.6942935100000001</v>
      </c>
      <c r="O214" s="7">
        <f t="shared" si="86"/>
        <v>0.46126663983069116</v>
      </c>
      <c r="P214" s="3">
        <v>1.605729301</v>
      </c>
      <c r="Q214" s="7">
        <f t="shared" si="87"/>
        <v>0.46098742023420575</v>
      </c>
      <c r="R214" s="8"/>
      <c r="S214" s="14">
        <v>45940</v>
      </c>
      <c r="T214" s="6">
        <v>0.68958333333333333</v>
      </c>
      <c r="U214" s="3">
        <v>1.9865471159999999</v>
      </c>
      <c r="V214" s="7">
        <f t="shared" si="88"/>
        <v>0.71492180663479121</v>
      </c>
      <c r="W214" s="3">
        <v>2.8141641439999998</v>
      </c>
      <c r="X214" s="7">
        <f t="shared" si="89"/>
        <v>0.67562668537986925</v>
      </c>
      <c r="Y214" s="3">
        <v>2.5440534050000001</v>
      </c>
      <c r="Z214" s="7">
        <f t="shared" si="90"/>
        <v>0.5028429774909996</v>
      </c>
      <c r="AA214" s="8"/>
      <c r="AB214" s="14">
        <v>45941</v>
      </c>
      <c r="AC214" s="6">
        <v>0.68958333333333333</v>
      </c>
      <c r="AD214" s="3">
        <v>1.7943699790000001</v>
      </c>
      <c r="AE214" s="7">
        <f t="shared" si="91"/>
        <v>0.54418503769757831</v>
      </c>
      <c r="AF214" s="3">
        <v>2.856012486</v>
      </c>
      <c r="AG214" s="7">
        <f t="shared" si="92"/>
        <v>0.63491336957446654</v>
      </c>
      <c r="AH214" s="3">
        <v>2.194635967</v>
      </c>
      <c r="AI214" s="7">
        <f t="shared" si="93"/>
        <v>0.5335217047210209</v>
      </c>
      <c r="AJ214" s="8"/>
      <c r="AK214" s="14">
        <v>45942</v>
      </c>
      <c r="AL214" s="6">
        <v>0.68958333333333333</v>
      </c>
      <c r="AM214" s="3">
        <v>1.398073957</v>
      </c>
      <c r="AN214" s="7">
        <f t="shared" si="94"/>
        <v>0.40822530859599676</v>
      </c>
      <c r="AO214" s="3">
        <v>2.2743969810000002</v>
      </c>
      <c r="AP214" s="7">
        <f t="shared" si="95"/>
        <v>0.47637844899629422</v>
      </c>
      <c r="AQ214" s="3">
        <v>2.3673478559999999</v>
      </c>
      <c r="AR214" s="7">
        <f t="shared" si="96"/>
        <v>0.54806541240924023</v>
      </c>
      <c r="AS214" s="8"/>
      <c r="AT214" s="14">
        <v>45943</v>
      </c>
      <c r="AU214" s="6">
        <v>0.68958333333333333</v>
      </c>
      <c r="AV214" s="3">
        <v>2.0817740310000001</v>
      </c>
      <c r="AW214" s="7">
        <f t="shared" si="97"/>
        <v>0.76253596830560477</v>
      </c>
      <c r="AX214" s="3">
        <v>2.4424342769999998</v>
      </c>
      <c r="AY214" s="7">
        <f t="shared" si="98"/>
        <v>0.65078244717980482</v>
      </c>
      <c r="AZ214" s="3">
        <v>2.1992857309999998</v>
      </c>
      <c r="BA214" s="7">
        <f t="shared" si="99"/>
        <v>0.60493686719380602</v>
      </c>
      <c r="BB214" s="8"/>
      <c r="BC214" s="7">
        <f>AVERAGE(D214,F214,H214,M214,O214,Q214,V214,X214,Z214,AE214,AG214,AI214,AN214,AP214,AR214,AW214,AY214,BA214)</f>
        <v>0.57568812606294495</v>
      </c>
      <c r="BD214" s="7">
        <f>STDEV(D214,F214,H214,M214,O214,Q214,V214,X214,Z214,AE214,,AG214,AI214,AN214,AP214,AR214,AW214,AY214,BA214)</f>
        <v>0.16300069631968486</v>
      </c>
      <c r="BE214" s="7">
        <f>AVERAGE(D214,F214,H214,M214,O214,Q214)</f>
        <v>0.5509083724922561</v>
      </c>
      <c r="BF214" s="3">
        <f>STDEV(D214,F214,H214,M214,O214,Q214)</f>
        <v>8.8942483688733975E-2</v>
      </c>
      <c r="BJ214" s="3">
        <v>2378</v>
      </c>
      <c r="BK214" s="14">
        <v>45944</v>
      </c>
      <c r="BL214" s="6">
        <v>0.68958333333333333</v>
      </c>
      <c r="BM214" s="3">
        <v>1.8898521109999999</v>
      </c>
      <c r="BN214" s="3">
        <v>2.873253681</v>
      </c>
      <c r="BO214" s="3">
        <v>2.624459651</v>
      </c>
      <c r="BP214" s="16">
        <f t="shared" si="100"/>
        <v>2.4625218143333334</v>
      </c>
      <c r="BQ214" s="3">
        <f t="shared" si="78"/>
        <v>0.62807364281213551</v>
      </c>
      <c r="BR214" s="3">
        <f t="shared" si="101"/>
        <v>0.51130965097270231</v>
      </c>
      <c r="BT214" s="3">
        <v>2378</v>
      </c>
      <c r="BU214" s="14">
        <v>45944</v>
      </c>
      <c r="BV214" s="6">
        <v>0.68958333333333333</v>
      </c>
      <c r="BW214" s="3">
        <v>1.8898521109999999</v>
      </c>
      <c r="BX214" s="7">
        <f t="shared" si="79"/>
        <v>0.57869737590137604</v>
      </c>
      <c r="BY214" s="3">
        <v>2.873253681</v>
      </c>
      <c r="BZ214" s="7">
        <f t="shared" si="80"/>
        <v>0.68551343066093329</v>
      </c>
      <c r="CA214" s="3">
        <v>2.624459651</v>
      </c>
      <c r="CB214" s="7">
        <f t="shared" si="81"/>
        <v>0.6063663330783593</v>
      </c>
      <c r="CC214" s="8"/>
      <c r="CD214" s="7">
        <f t="shared" si="102"/>
        <v>0.62352571321355621</v>
      </c>
      <c r="CE214" s="3">
        <f t="shared" si="103"/>
        <v>5.5436906782100726E-2</v>
      </c>
    </row>
    <row r="215" spans="1:83" x14ac:dyDescent="0.25">
      <c r="A215" s="14">
        <v>45944</v>
      </c>
      <c r="B215" s="6">
        <v>0.69166666666666665</v>
      </c>
      <c r="C215" s="3">
        <v>1.846405423</v>
      </c>
      <c r="D215" s="7">
        <f t="shared" si="82"/>
        <v>0.56428304906001125</v>
      </c>
      <c r="E215" s="3">
        <v>2.836936111</v>
      </c>
      <c r="F215" s="7">
        <f t="shared" si="83"/>
        <v>0.67597354938436738</v>
      </c>
      <c r="G215" s="3">
        <v>2.5703743370000001</v>
      </c>
      <c r="H215" s="7">
        <f t="shared" si="84"/>
        <v>0.59306601094389455</v>
      </c>
      <c r="I215" s="8"/>
      <c r="J215" s="14">
        <v>45945</v>
      </c>
      <c r="K215" s="6">
        <v>0.69166666666666665</v>
      </c>
      <c r="L215" s="3">
        <v>1.255828723</v>
      </c>
      <c r="M215" s="7">
        <f t="shared" si="85"/>
        <v>0.50817901106232133</v>
      </c>
      <c r="N215" s="3">
        <v>1.666128786</v>
      </c>
      <c r="O215" s="7">
        <f t="shared" si="86"/>
        <v>0.4519199232671951</v>
      </c>
      <c r="P215" s="3">
        <v>1.588258028</v>
      </c>
      <c r="Q215" s="7">
        <f t="shared" si="87"/>
        <v>0.45510819454834706</v>
      </c>
      <c r="R215" s="8"/>
      <c r="S215" s="14">
        <v>45940</v>
      </c>
      <c r="T215" s="6">
        <v>0.69166666666666665</v>
      </c>
      <c r="U215" s="3">
        <v>1.8956259230000001</v>
      </c>
      <c r="V215" s="7">
        <f t="shared" si="88"/>
        <v>0.69623741413039864</v>
      </c>
      <c r="W215" s="3">
        <v>2.7355516390000001</v>
      </c>
      <c r="X215" s="7">
        <f t="shared" si="89"/>
        <v>0.65436800316660493</v>
      </c>
      <c r="Y215" s="3">
        <v>2.47548806</v>
      </c>
      <c r="Z215" s="7">
        <f t="shared" si="90"/>
        <v>0.48887165372093999</v>
      </c>
      <c r="AA215" s="8"/>
      <c r="AB215" s="14">
        <v>45941</v>
      </c>
      <c r="AC215" s="6">
        <v>0.69166666666666665</v>
      </c>
      <c r="AD215" s="3">
        <v>1.730405151</v>
      </c>
      <c r="AE215" s="7">
        <f t="shared" si="91"/>
        <v>0.52361459515532638</v>
      </c>
      <c r="AF215" s="3">
        <v>2.8137703260000002</v>
      </c>
      <c r="AG215" s="7">
        <f t="shared" si="92"/>
        <v>0.62434060889573106</v>
      </c>
      <c r="AH215" s="3">
        <v>2.1452069859999998</v>
      </c>
      <c r="AI215" s="7">
        <f t="shared" si="93"/>
        <v>0.52419065775539608</v>
      </c>
      <c r="AJ215" s="8"/>
      <c r="AK215" s="14">
        <v>45942</v>
      </c>
      <c r="AL215" s="6">
        <v>0.69166666666666665</v>
      </c>
      <c r="AM215" s="3">
        <v>1.3709013619999999</v>
      </c>
      <c r="AN215" s="7">
        <f t="shared" si="94"/>
        <v>0.39936967479456836</v>
      </c>
      <c r="AO215" s="3">
        <v>2.223129288</v>
      </c>
      <c r="AP215" s="7">
        <f t="shared" si="95"/>
        <v>0.46425686743002742</v>
      </c>
      <c r="AQ215" s="3">
        <v>2.324010404</v>
      </c>
      <c r="AR215" s="7">
        <f t="shared" si="96"/>
        <v>0.5368369039268549</v>
      </c>
      <c r="AS215" s="8"/>
      <c r="AT215" s="14">
        <v>45943</v>
      </c>
      <c r="AU215" s="6">
        <v>0.69166666666666665</v>
      </c>
      <c r="AV215" s="3">
        <v>2.0017070299999999</v>
      </c>
      <c r="AW215" s="7">
        <f t="shared" si="97"/>
        <v>0.73122711571288312</v>
      </c>
      <c r="AX215" s="3">
        <v>2.3670007160000002</v>
      </c>
      <c r="AY215" s="7">
        <f t="shared" si="98"/>
        <v>0.62838983430503714</v>
      </c>
      <c r="AZ215" s="3">
        <v>2.1397955999999998</v>
      </c>
      <c r="BA215" s="7">
        <f t="shared" si="99"/>
        <v>0.58633918335638047</v>
      </c>
      <c r="BB215" s="8"/>
      <c r="BC215" s="7">
        <f>AVERAGE(D215,F215,H215,M215,O215,Q215,V215,X215,Z215,AE215,AG215,AI215,AN215,AP215,AR215,AW215,AY215,BA215)</f>
        <v>0.56147623614534914</v>
      </c>
      <c r="BD215" s="7">
        <f>STDEV(D215,F215,H215,M215,O215,Q215,V215,X215,Z215,AE215,,AG215,AI215,AN215,AP215,AR215,AW215,AY215,BA215)</f>
        <v>0.15776576475749943</v>
      </c>
      <c r="BE215" s="7">
        <f>AVERAGE(D215,F215,H215,M215,O215,Q215)</f>
        <v>0.54142162304435615</v>
      </c>
      <c r="BF215" s="3">
        <f>STDEV(D215,F215,H215,M215,O215,Q215)</f>
        <v>8.7016828183886175E-2</v>
      </c>
      <c r="BJ215" s="3">
        <v>2379</v>
      </c>
      <c r="BK215" s="14">
        <v>45944</v>
      </c>
      <c r="BL215" s="6">
        <v>0.69166666666666665</v>
      </c>
      <c r="BM215" s="3">
        <v>1.846405423</v>
      </c>
      <c r="BN215" s="3">
        <v>2.836936111</v>
      </c>
      <c r="BO215" s="3">
        <v>2.5703743370000001</v>
      </c>
      <c r="BP215" s="16">
        <f t="shared" si="100"/>
        <v>2.4179052903333336</v>
      </c>
      <c r="BQ215" s="3">
        <f t="shared" si="78"/>
        <v>0.61533794664711916</v>
      </c>
      <c r="BR215" s="3">
        <f t="shared" si="101"/>
        <v>0.51256498964621033</v>
      </c>
      <c r="BT215" s="3">
        <v>2379</v>
      </c>
      <c r="BU215" s="14">
        <v>45944</v>
      </c>
      <c r="BV215" s="6">
        <v>0.69166666666666665</v>
      </c>
      <c r="BW215" s="3">
        <v>1.846405423</v>
      </c>
      <c r="BX215" s="7">
        <f t="shared" si="79"/>
        <v>0.56428304906001125</v>
      </c>
      <c r="BY215" s="3">
        <v>2.836936111</v>
      </c>
      <c r="BZ215" s="7">
        <f t="shared" si="80"/>
        <v>0.67597354938436738</v>
      </c>
      <c r="CA215" s="3">
        <v>2.5703743370000001</v>
      </c>
      <c r="CB215" s="7">
        <f t="shared" si="81"/>
        <v>0.59306601094389455</v>
      </c>
      <c r="CC215" s="8"/>
      <c r="CD215" s="7">
        <f t="shared" si="102"/>
        <v>0.61110753646275773</v>
      </c>
      <c r="CE215" s="3">
        <f t="shared" si="103"/>
        <v>5.7989778823186518E-2</v>
      </c>
    </row>
    <row r="216" spans="1:83" x14ac:dyDescent="0.25">
      <c r="A216" s="14">
        <v>45944</v>
      </c>
      <c r="B216" s="6">
        <v>0.69374999999999998</v>
      </c>
      <c r="C216" s="3">
        <v>1.803094148</v>
      </c>
      <c r="D216" s="7">
        <f t="shared" si="82"/>
        <v>0.54991364824938482</v>
      </c>
      <c r="E216" s="3">
        <v>2.790044719</v>
      </c>
      <c r="F216" s="7">
        <f t="shared" si="83"/>
        <v>0.66365614178873489</v>
      </c>
      <c r="G216" s="3">
        <v>2.5094246469999999</v>
      </c>
      <c r="H216" s="7">
        <f t="shared" si="84"/>
        <v>0.57807764439774167</v>
      </c>
      <c r="I216" s="8"/>
      <c r="J216" s="14">
        <v>45945</v>
      </c>
      <c r="K216" s="6">
        <v>0.69374999999999998</v>
      </c>
      <c r="L216" s="3">
        <v>1.2444517150000001</v>
      </c>
      <c r="M216" s="7">
        <f t="shared" si="85"/>
        <v>0.50298420549037182</v>
      </c>
      <c r="N216" s="3">
        <v>1.638441415</v>
      </c>
      <c r="O216" s="7">
        <f t="shared" si="86"/>
        <v>0.44273162058312254</v>
      </c>
      <c r="P216" s="3">
        <v>1.5784960649999999</v>
      </c>
      <c r="Q216" s="7">
        <f t="shared" si="87"/>
        <v>0.4518232144776903</v>
      </c>
      <c r="R216" s="8"/>
      <c r="S216" s="14">
        <v>45940</v>
      </c>
      <c r="T216" s="6">
        <v>0.69374999999999998</v>
      </c>
      <c r="U216" s="3">
        <v>1.8139883189999999</v>
      </c>
      <c r="V216" s="7">
        <f t="shared" si="88"/>
        <v>0.67946080808372944</v>
      </c>
      <c r="W216" s="3">
        <v>2.6559467840000002</v>
      </c>
      <c r="X216" s="7">
        <f t="shared" si="89"/>
        <v>0.63284096602311246</v>
      </c>
      <c r="Y216" s="3">
        <v>2.4096503010000001</v>
      </c>
      <c r="Z216" s="7">
        <f t="shared" si="90"/>
        <v>0.47545612073872928</v>
      </c>
      <c r="AA216" s="8"/>
      <c r="AB216" s="14">
        <v>45941</v>
      </c>
      <c r="AC216" s="6">
        <v>0.69374999999999998</v>
      </c>
      <c r="AD216" s="3">
        <v>1.6503850369999999</v>
      </c>
      <c r="AE216" s="7">
        <f t="shared" si="91"/>
        <v>0.49788093481840734</v>
      </c>
      <c r="AF216" s="3">
        <v>2.7513964</v>
      </c>
      <c r="AG216" s="7">
        <f t="shared" si="92"/>
        <v>0.60872908258667957</v>
      </c>
      <c r="AH216" s="3">
        <v>2.0918533510000001</v>
      </c>
      <c r="AI216" s="7">
        <f t="shared" si="93"/>
        <v>0.51411872699939287</v>
      </c>
      <c r="AJ216" s="8"/>
      <c r="AK216" s="14">
        <v>45942</v>
      </c>
      <c r="AL216" s="6">
        <v>0.69374999999999998</v>
      </c>
      <c r="AM216" s="3">
        <v>1.34729268</v>
      </c>
      <c r="AN216" s="7">
        <f t="shared" si="94"/>
        <v>0.39167553140022665</v>
      </c>
      <c r="AO216" s="3">
        <v>2.1658542449999998</v>
      </c>
      <c r="AP216" s="7">
        <f t="shared" si="95"/>
        <v>0.45071492581319011</v>
      </c>
      <c r="AQ216" s="3">
        <v>2.2786254850000001</v>
      </c>
      <c r="AR216" s="7">
        <f t="shared" si="96"/>
        <v>0.52507790739046711</v>
      </c>
      <c r="AS216" s="8"/>
      <c r="AT216" s="14">
        <v>45943</v>
      </c>
      <c r="AU216" s="6">
        <v>0.69374999999999998</v>
      </c>
      <c r="AV216" s="3">
        <v>1.9022362340000001</v>
      </c>
      <c r="AW216" s="7">
        <f t="shared" si="97"/>
        <v>0.69233073580170512</v>
      </c>
      <c r="AX216" s="3">
        <v>2.290122631</v>
      </c>
      <c r="AY216" s="7">
        <f t="shared" si="98"/>
        <v>0.6055684114113401</v>
      </c>
      <c r="AZ216" s="3">
        <v>2.073673447</v>
      </c>
      <c r="BA216" s="7">
        <f t="shared" si="99"/>
        <v>0.56566821028113412</v>
      </c>
      <c r="BB216" s="8"/>
      <c r="BC216" s="7">
        <f>AVERAGE(D216,F216,H216,M216,O216,Q216,V216,X216,Z216,AE216,AG216,AI216,AN216,AP216,AR216,AW216,AY216,BA216)</f>
        <v>0.54603937979639783</v>
      </c>
      <c r="BD216" s="7">
        <f>STDEV(D216,F216,H216,M216,O216,Q216,V216,X216,Z216,AE216,,AG216,AI216,AN216,AP216,AR216,AW216,AY216,BA216)</f>
        <v>0.15184329590350182</v>
      </c>
      <c r="BE216" s="7">
        <f>AVERAGE(D216,F216,H216,M216,O216,Q216)</f>
        <v>0.5315310791645077</v>
      </c>
      <c r="BF216" s="3">
        <f>STDEV(D216,F216,H216,M216,O216,Q216)</f>
        <v>8.3684102777617397E-2</v>
      </c>
      <c r="BJ216" s="3">
        <v>2380</v>
      </c>
      <c r="BK216" s="14">
        <v>45944</v>
      </c>
      <c r="BL216" s="6">
        <v>0.69374999999999998</v>
      </c>
      <c r="BM216" s="3">
        <v>1.803094148</v>
      </c>
      <c r="BN216" s="3">
        <v>2.790044719</v>
      </c>
      <c r="BO216" s="3">
        <v>2.5094246469999999</v>
      </c>
      <c r="BP216" s="16">
        <f t="shared" si="100"/>
        <v>2.3675211713333333</v>
      </c>
      <c r="BQ216" s="3">
        <f t="shared" si="78"/>
        <v>0.60095590220264306</v>
      </c>
      <c r="BR216" s="3">
        <f t="shared" si="101"/>
        <v>0.50854724923453987</v>
      </c>
      <c r="BT216" s="3">
        <v>2380</v>
      </c>
      <c r="BU216" s="14">
        <v>45944</v>
      </c>
      <c r="BV216" s="6">
        <v>0.69374999999999998</v>
      </c>
      <c r="BW216" s="3">
        <v>1.803094148</v>
      </c>
      <c r="BX216" s="7">
        <f t="shared" si="79"/>
        <v>0.54991364824938482</v>
      </c>
      <c r="BY216" s="3">
        <v>2.790044719</v>
      </c>
      <c r="BZ216" s="7">
        <f t="shared" si="80"/>
        <v>0.66365614178873489</v>
      </c>
      <c r="CA216" s="3">
        <v>2.5094246469999999</v>
      </c>
      <c r="CB216" s="7">
        <f t="shared" si="81"/>
        <v>0.57807764439774167</v>
      </c>
      <c r="CC216" s="8"/>
      <c r="CD216" s="7">
        <f t="shared" si="102"/>
        <v>0.59721581147862046</v>
      </c>
      <c r="CE216" s="3">
        <f t="shared" si="103"/>
        <v>5.9237157161269961E-2</v>
      </c>
    </row>
    <row r="217" spans="1:83" x14ac:dyDescent="0.25">
      <c r="A217" s="14">
        <v>45944</v>
      </c>
      <c r="B217" s="6">
        <v>0.6958333333333333</v>
      </c>
      <c r="C217" s="3">
        <v>1.753025394</v>
      </c>
      <c r="D217" s="7">
        <f t="shared" si="82"/>
        <v>0.53330231565031794</v>
      </c>
      <c r="E217" s="3">
        <v>2.7475694430000002</v>
      </c>
      <c r="F217" s="7">
        <f t="shared" si="83"/>
        <v>0.65249875735389062</v>
      </c>
      <c r="G217" s="3">
        <v>2.4575477669999999</v>
      </c>
      <c r="H217" s="7">
        <f t="shared" si="84"/>
        <v>0.56532040653958715</v>
      </c>
      <c r="I217" s="8"/>
      <c r="J217" s="14">
        <v>45945</v>
      </c>
      <c r="K217" s="6">
        <v>0.6958333333333333</v>
      </c>
      <c r="L217" s="3">
        <v>1.236408146</v>
      </c>
      <c r="M217" s="7">
        <f t="shared" si="85"/>
        <v>0.49931146683539662</v>
      </c>
      <c r="N217" s="3">
        <v>1.6114940760000001</v>
      </c>
      <c r="O217" s="7">
        <f t="shared" si="86"/>
        <v>0.43378890416334004</v>
      </c>
      <c r="P217" s="3">
        <v>1.565489913</v>
      </c>
      <c r="Q217" s="7">
        <f t="shared" si="87"/>
        <v>0.44744653838130155</v>
      </c>
      <c r="R217" s="8"/>
      <c r="S217" s="14">
        <v>45940</v>
      </c>
      <c r="T217" s="6">
        <v>0.6958333333333333</v>
      </c>
      <c r="U217" s="3">
        <v>1.7111012779999999</v>
      </c>
      <c r="V217" s="7">
        <f t="shared" si="88"/>
        <v>0.65831742232041746</v>
      </c>
      <c r="W217" s="3">
        <v>2.5785072179999999</v>
      </c>
      <c r="X217" s="7">
        <f t="shared" si="89"/>
        <v>0.61189947428045499</v>
      </c>
      <c r="Y217" s="3">
        <v>2.344680908</v>
      </c>
      <c r="Z217" s="7">
        <f t="shared" si="90"/>
        <v>0.462217531700094</v>
      </c>
      <c r="AA217" s="8"/>
      <c r="AB217" s="14">
        <v>45941</v>
      </c>
      <c r="AC217" s="6">
        <v>0.6958333333333333</v>
      </c>
      <c r="AD217" s="3">
        <v>1.597566917</v>
      </c>
      <c r="AE217" s="7">
        <f t="shared" si="91"/>
        <v>0.48089516097016427</v>
      </c>
      <c r="AF217" s="3">
        <v>2.7032317479999999</v>
      </c>
      <c r="AG217" s="7">
        <f t="shared" si="92"/>
        <v>0.59667398552794526</v>
      </c>
      <c r="AH217" s="3">
        <v>2.0446969410000002</v>
      </c>
      <c r="AI217" s="7">
        <f t="shared" si="93"/>
        <v>0.50521668881171</v>
      </c>
      <c r="AJ217" s="8"/>
      <c r="AK217" s="14">
        <v>45942</v>
      </c>
      <c r="AL217" s="6">
        <v>0.6958333333333333</v>
      </c>
      <c r="AM217" s="3">
        <v>1.316366291</v>
      </c>
      <c r="AN217" s="7">
        <f t="shared" si="94"/>
        <v>0.38159652437919966</v>
      </c>
      <c r="AO217" s="3">
        <v>2.1203262550000002</v>
      </c>
      <c r="AP217" s="7">
        <f t="shared" si="95"/>
        <v>0.43995042263312362</v>
      </c>
      <c r="AQ217" s="3">
        <v>2.240725989</v>
      </c>
      <c r="AR217" s="7">
        <f t="shared" si="96"/>
        <v>0.51525834503331391</v>
      </c>
      <c r="AS217" s="8"/>
      <c r="AT217" s="14">
        <v>45943</v>
      </c>
      <c r="AU217" s="6">
        <v>0.6958333333333333</v>
      </c>
      <c r="AV217" s="3">
        <v>1.8103214169999999</v>
      </c>
      <c r="AW217" s="7">
        <f t="shared" si="97"/>
        <v>0.65638899425277442</v>
      </c>
      <c r="AX217" s="3">
        <v>2.2104393710000001</v>
      </c>
      <c r="AY217" s="7">
        <f t="shared" si="98"/>
        <v>0.58191426635805987</v>
      </c>
      <c r="AZ217" s="3">
        <v>2.0067078920000001</v>
      </c>
      <c r="BA217" s="7">
        <f t="shared" si="99"/>
        <v>0.54473357458689209</v>
      </c>
      <c r="BB217" s="8"/>
      <c r="BC217" s="7">
        <f>AVERAGE(D217,F217,H217,M217,O217,Q217,V217,X217,Z217,AE217,AG217,AI217,AN217,AP217,AR217,AW217,AY217,BA217)</f>
        <v>0.53148504332099911</v>
      </c>
      <c r="BD217" s="7">
        <f>STDEV(D217,F217,H217,M217,O217,Q217,V217,X217,Z217,AE217,,AG217,AI217,AN217,AP217,AR217,AW217,AY217,BA217)</f>
        <v>0.14631050370027496</v>
      </c>
      <c r="BE217" s="7">
        <f>AVERAGE(D217,F217,H217,M217,O217,Q217)</f>
        <v>0.52194473148730569</v>
      </c>
      <c r="BF217" s="3">
        <f>STDEV(D217,F217,H217,M217,O217,Q217)</f>
        <v>8.1103012163876248E-2</v>
      </c>
      <c r="BJ217" s="3">
        <v>2381</v>
      </c>
      <c r="BK217" s="14">
        <v>45944</v>
      </c>
      <c r="BL217" s="6">
        <v>0.6958333333333333</v>
      </c>
      <c r="BM217" s="3">
        <v>1.753025394</v>
      </c>
      <c r="BN217" s="3">
        <v>2.7475694430000002</v>
      </c>
      <c r="BO217" s="3">
        <v>2.4575477669999999</v>
      </c>
      <c r="BP217" s="16">
        <f t="shared" si="100"/>
        <v>2.3193808680000001</v>
      </c>
      <c r="BQ217" s="3">
        <f t="shared" si="78"/>
        <v>0.58721435038329794</v>
      </c>
      <c r="BR217" s="3">
        <f t="shared" si="101"/>
        <v>0.51146557590397423</v>
      </c>
      <c r="BT217" s="3">
        <v>2381</v>
      </c>
      <c r="BU217" s="14">
        <v>45944</v>
      </c>
      <c r="BV217" s="6">
        <v>0.6958333333333333</v>
      </c>
      <c r="BW217" s="3">
        <v>1.753025394</v>
      </c>
      <c r="BX217" s="7">
        <f t="shared" si="79"/>
        <v>0.53330231565031794</v>
      </c>
      <c r="BY217" s="3">
        <v>2.7475694430000002</v>
      </c>
      <c r="BZ217" s="7">
        <f t="shared" si="80"/>
        <v>0.65249875735389062</v>
      </c>
      <c r="CA217" s="3">
        <v>2.4575477669999999</v>
      </c>
      <c r="CB217" s="7">
        <f t="shared" si="81"/>
        <v>0.56532040653958715</v>
      </c>
      <c r="CC217" s="8"/>
      <c r="CD217" s="7">
        <f t="shared" si="102"/>
        <v>0.58370715984793187</v>
      </c>
      <c r="CE217" s="3">
        <f t="shared" si="103"/>
        <v>6.1688754660916487E-2</v>
      </c>
    </row>
    <row r="218" spans="1:83" x14ac:dyDescent="0.25">
      <c r="A218" s="14">
        <v>45944</v>
      </c>
      <c r="B218" s="6">
        <v>0.69791666666666663</v>
      </c>
      <c r="C218" s="3">
        <v>1.708583918</v>
      </c>
      <c r="D218" s="7">
        <f t="shared" si="82"/>
        <v>0.51855794755540885</v>
      </c>
      <c r="E218" s="3">
        <v>2.691711213</v>
      </c>
      <c r="F218" s="7">
        <f t="shared" si="83"/>
        <v>0.63782594519935731</v>
      </c>
      <c r="G218" s="3">
        <v>2.397199514</v>
      </c>
      <c r="H218" s="7">
        <f t="shared" si="84"/>
        <v>0.55047994161869973</v>
      </c>
      <c r="I218" s="8"/>
      <c r="J218" s="14">
        <v>45945</v>
      </c>
      <c r="K218" s="6">
        <v>0.69791666666666663</v>
      </c>
      <c r="L218" s="3">
        <v>1.220021902</v>
      </c>
      <c r="M218" s="7">
        <f t="shared" si="85"/>
        <v>0.49182941605064506</v>
      </c>
      <c r="N218" s="3">
        <v>1.582454282</v>
      </c>
      <c r="O218" s="7">
        <f t="shared" si="86"/>
        <v>0.42415178776268525</v>
      </c>
      <c r="P218" s="3">
        <v>1.5521804130000001</v>
      </c>
      <c r="Q218" s="7">
        <f t="shared" si="87"/>
        <v>0.44296778321183355</v>
      </c>
      <c r="R218" s="8"/>
      <c r="S218" s="14">
        <v>45940</v>
      </c>
      <c r="T218" s="6">
        <v>0.69791666666666663</v>
      </c>
      <c r="U218" s="3">
        <v>1.614612672</v>
      </c>
      <c r="V218" s="7">
        <f t="shared" si="88"/>
        <v>0.63848892109622324</v>
      </c>
      <c r="W218" s="3">
        <v>2.4934719830000001</v>
      </c>
      <c r="X218" s="7">
        <f t="shared" si="89"/>
        <v>0.58890393384073414</v>
      </c>
      <c r="Y218" s="3">
        <v>2.2688032429999998</v>
      </c>
      <c r="Z218" s="7">
        <f t="shared" si="90"/>
        <v>0.44675620171435382</v>
      </c>
      <c r="AA218" s="8"/>
      <c r="AB218" s="14">
        <v>45941</v>
      </c>
      <c r="AC218" s="6">
        <v>0.69791666666666663</v>
      </c>
      <c r="AD218" s="3">
        <v>1.5482634900000001</v>
      </c>
      <c r="AE218" s="7">
        <f t="shared" si="91"/>
        <v>0.46503967688694886</v>
      </c>
      <c r="AF218" s="3">
        <v>2.646798033</v>
      </c>
      <c r="AG218" s="7">
        <f t="shared" si="92"/>
        <v>0.58254923047500839</v>
      </c>
      <c r="AH218" s="3">
        <v>2.0056220910000002</v>
      </c>
      <c r="AI218" s="7">
        <f t="shared" si="93"/>
        <v>0.4978402620040292</v>
      </c>
      <c r="AJ218" s="8"/>
      <c r="AK218" s="14">
        <v>45942</v>
      </c>
      <c r="AL218" s="6">
        <v>0.69791666666666663</v>
      </c>
      <c r="AM218" s="3">
        <v>1.303536343</v>
      </c>
      <c r="AN218" s="7">
        <f t="shared" si="94"/>
        <v>0.37741520414904245</v>
      </c>
      <c r="AO218" s="3">
        <v>2.0746153980000002</v>
      </c>
      <c r="AP218" s="7">
        <f t="shared" si="95"/>
        <v>0.42914268292091429</v>
      </c>
      <c r="AQ218" s="3">
        <v>2.2047683189999998</v>
      </c>
      <c r="AR218" s="7">
        <f t="shared" si="96"/>
        <v>0.50594189969633807</v>
      </c>
      <c r="AS218" s="8"/>
      <c r="AT218" s="14">
        <v>45943</v>
      </c>
      <c r="AU218" s="6">
        <v>0.69791666666666663</v>
      </c>
      <c r="AV218" s="3">
        <v>1.7180443860000001</v>
      </c>
      <c r="AW218" s="7">
        <f t="shared" si="97"/>
        <v>0.6203056150180134</v>
      </c>
      <c r="AX218" s="3">
        <v>2.1322882249999999</v>
      </c>
      <c r="AY218" s="7">
        <f t="shared" si="98"/>
        <v>0.55871493260133243</v>
      </c>
      <c r="AZ218" s="3">
        <v>1.9315736370000001</v>
      </c>
      <c r="BA218" s="7">
        <f t="shared" si="99"/>
        <v>0.52124525650182152</v>
      </c>
      <c r="BB218" s="8"/>
      <c r="BC218" s="7">
        <f>AVERAGE(D218,F218,H218,M218,O218,Q218,V218,X218,Z218,AE218,AG218,AI218,AN218,AP218,AR218,AW218,AY218,BA218)</f>
        <v>0.51656425768352154</v>
      </c>
      <c r="BD218" s="7">
        <f>STDEV(D218,F218,H218,M218,O218,Q218,V218,X218,Z218,AE218,,AG218,AI218,AN218,AP218,AR218,AW218,AY218,BA218)</f>
        <v>0.14048158179567571</v>
      </c>
      <c r="BE218" s="7">
        <f>AVERAGE(D218,F218,H218,M218,O218,Q218)</f>
        <v>0.51096880356643826</v>
      </c>
      <c r="BF218" s="3">
        <f>STDEV(D218,F218,H218,M218,O218,Q218)</f>
        <v>7.7767742254435127E-2</v>
      </c>
      <c r="BJ218" s="3">
        <v>2382</v>
      </c>
      <c r="BK218" s="14">
        <v>45944</v>
      </c>
      <c r="BL218" s="6">
        <v>0.69791666666666663</v>
      </c>
      <c r="BM218" s="3">
        <v>1.708583918</v>
      </c>
      <c r="BN218" s="3">
        <v>2.691711213</v>
      </c>
      <c r="BO218" s="3">
        <v>2.397199514</v>
      </c>
      <c r="BP218" s="16">
        <f t="shared" si="100"/>
        <v>2.2658315483333333</v>
      </c>
      <c r="BQ218" s="3">
        <f t="shared" si="78"/>
        <v>0.57192880583666306</v>
      </c>
      <c r="BR218" s="3">
        <f t="shared" si="101"/>
        <v>0.50455720819947891</v>
      </c>
      <c r="BT218" s="3">
        <v>2382</v>
      </c>
      <c r="BU218" s="14">
        <v>45944</v>
      </c>
      <c r="BV218" s="6">
        <v>0.69791666666666663</v>
      </c>
      <c r="BW218" s="3">
        <v>1.708583918</v>
      </c>
      <c r="BX218" s="7">
        <f t="shared" si="79"/>
        <v>0.51855794755540885</v>
      </c>
      <c r="BY218" s="3">
        <v>2.691711213</v>
      </c>
      <c r="BZ218" s="7">
        <f t="shared" si="80"/>
        <v>0.63782594519935731</v>
      </c>
      <c r="CA218" s="3">
        <v>2.397199514</v>
      </c>
      <c r="CB218" s="7">
        <f t="shared" si="81"/>
        <v>0.55047994161869973</v>
      </c>
      <c r="CC218" s="8"/>
      <c r="CD218" s="7">
        <f t="shared" si="102"/>
        <v>0.56895461145782189</v>
      </c>
      <c r="CE218" s="3">
        <f t="shared" si="103"/>
        <v>6.1743006767954328E-2</v>
      </c>
    </row>
    <row r="219" spans="1:83" x14ac:dyDescent="0.25">
      <c r="A219" s="14">
        <v>45944</v>
      </c>
      <c r="B219" s="6">
        <v>0.7</v>
      </c>
      <c r="C219" s="3">
        <v>1.657219483</v>
      </c>
      <c r="D219" s="7">
        <f t="shared" si="82"/>
        <v>0.50151674629946874</v>
      </c>
      <c r="E219" s="3">
        <v>2.6220420230000001</v>
      </c>
      <c r="F219" s="7">
        <f t="shared" si="83"/>
        <v>0.61952527692131687</v>
      </c>
      <c r="G219" s="3">
        <v>2.3344371910000001</v>
      </c>
      <c r="H219" s="7">
        <f t="shared" si="84"/>
        <v>0.53504582370256215</v>
      </c>
      <c r="I219" s="8"/>
      <c r="J219" s="14">
        <v>45945</v>
      </c>
      <c r="K219" s="6">
        <v>0.7</v>
      </c>
      <c r="L219" s="3">
        <v>1.208080467</v>
      </c>
      <c r="M219" s="7">
        <f t="shared" si="85"/>
        <v>0.48637688994931222</v>
      </c>
      <c r="N219" s="3">
        <v>1.553142695</v>
      </c>
      <c r="O219" s="7">
        <f t="shared" si="86"/>
        <v>0.41442447441442531</v>
      </c>
      <c r="P219" s="3">
        <v>1.5401466290000001</v>
      </c>
      <c r="Q219" s="7">
        <f t="shared" si="87"/>
        <v>0.43891831686837507</v>
      </c>
      <c r="R219" s="8"/>
      <c r="S219" s="14">
        <v>45940</v>
      </c>
      <c r="T219" s="6">
        <v>0.7</v>
      </c>
      <c r="U219" s="3">
        <v>1.5316620059999999</v>
      </c>
      <c r="V219" s="7">
        <f t="shared" si="88"/>
        <v>0.62144247954716902</v>
      </c>
      <c r="W219" s="3">
        <v>2.4077475499999998</v>
      </c>
      <c r="X219" s="7">
        <f t="shared" si="89"/>
        <v>0.56572201794759114</v>
      </c>
      <c r="Y219" s="3">
        <v>2.1908014599999999</v>
      </c>
      <c r="Z219" s="7">
        <f t="shared" si="90"/>
        <v>0.43086204753289475</v>
      </c>
      <c r="AA219" s="8"/>
      <c r="AB219" s="14">
        <v>45941</v>
      </c>
      <c r="AC219" s="6">
        <v>0.7</v>
      </c>
      <c r="AD219" s="3">
        <v>1.498136218</v>
      </c>
      <c r="AE219" s="7">
        <f t="shared" si="91"/>
        <v>0.44891925257382737</v>
      </c>
      <c r="AF219" s="3">
        <v>2.5894648569999998</v>
      </c>
      <c r="AG219" s="7">
        <f t="shared" si="92"/>
        <v>0.56819934995753896</v>
      </c>
      <c r="AH219" s="3">
        <v>1.9567026000000001</v>
      </c>
      <c r="AI219" s="7">
        <f t="shared" si="93"/>
        <v>0.48860539495193572</v>
      </c>
      <c r="AJ219" s="8"/>
      <c r="AK219" s="14">
        <v>45942</v>
      </c>
      <c r="AL219" s="6">
        <v>0.7</v>
      </c>
      <c r="AM219" s="3">
        <v>1.2792510070000001</v>
      </c>
      <c r="AN219" s="7">
        <f t="shared" si="94"/>
        <v>0.36950053709716008</v>
      </c>
      <c r="AO219" s="3">
        <v>2.037334027</v>
      </c>
      <c r="AP219" s="7">
        <f t="shared" si="95"/>
        <v>0.42032798592491805</v>
      </c>
      <c r="AQ219" s="3">
        <v>2.1558632580000001</v>
      </c>
      <c r="AR219" s="7">
        <f t="shared" si="96"/>
        <v>0.49327085267054449</v>
      </c>
      <c r="AS219" s="8"/>
      <c r="AT219" s="14">
        <v>45943</v>
      </c>
      <c r="AU219" s="6">
        <v>0.7</v>
      </c>
      <c r="AV219" s="3">
        <v>1.626411211</v>
      </c>
      <c r="AW219" s="7">
        <f t="shared" si="97"/>
        <v>0.58447400483096446</v>
      </c>
      <c r="AX219" s="3">
        <v>2.0481013880000001</v>
      </c>
      <c r="AY219" s="7">
        <f t="shared" si="98"/>
        <v>0.53372389114576368</v>
      </c>
      <c r="AZ219" s="3">
        <v>1.8471049639999999</v>
      </c>
      <c r="BA219" s="7">
        <f t="shared" si="99"/>
        <v>0.49483883163412562</v>
      </c>
      <c r="BB219" s="8"/>
      <c r="BC219" s="7">
        <f>AVERAGE(D219,F219,H219,M219,O219,Q219,V219,X219,Z219,AE219,AG219,AI219,AN219,AP219,AR219,AW219,AY219,BA219)</f>
        <v>0.50087189855388303</v>
      </c>
      <c r="BD219" s="7">
        <f>STDEV(D219,F219,H219,M219,O219,Q219,V219,X219,Z219,AE219,,AG219,AI219,AN219,AP219,AR219,AW219,AY219,BA219)</f>
        <v>0.13486051411931199</v>
      </c>
      <c r="BE219" s="7">
        <f>AVERAGE(D219,F219,H219,M219,O219,Q219)</f>
        <v>0.4993012546925768</v>
      </c>
      <c r="BF219" s="3">
        <f>STDEV(D219,F219,H219,M219,O219,Q219)</f>
        <v>7.3148621794685925E-2</v>
      </c>
      <c r="BJ219" s="3">
        <v>2383</v>
      </c>
      <c r="BK219" s="14">
        <v>45944</v>
      </c>
      <c r="BL219" s="6">
        <v>0.7</v>
      </c>
      <c r="BM219" s="3">
        <v>1.657219483</v>
      </c>
      <c r="BN219" s="3">
        <v>2.6220420230000001</v>
      </c>
      <c r="BO219" s="3">
        <v>2.3344371910000001</v>
      </c>
      <c r="BP219" s="16">
        <f t="shared" si="100"/>
        <v>2.2045662323333333</v>
      </c>
      <c r="BQ219" s="3">
        <f t="shared" si="78"/>
        <v>0.55444074580693681</v>
      </c>
      <c r="BR219" s="3">
        <f t="shared" si="101"/>
        <v>0.49534884965220466</v>
      </c>
      <c r="BT219" s="3">
        <v>2383</v>
      </c>
      <c r="BU219" s="14">
        <v>45944</v>
      </c>
      <c r="BV219" s="6">
        <v>0.7</v>
      </c>
      <c r="BW219" s="3">
        <v>1.657219483</v>
      </c>
      <c r="BX219" s="7">
        <f t="shared" si="79"/>
        <v>0.50151674629946874</v>
      </c>
      <c r="BY219" s="3">
        <v>2.6220420230000001</v>
      </c>
      <c r="BZ219" s="7">
        <f t="shared" si="80"/>
        <v>0.61952527692131687</v>
      </c>
      <c r="CA219" s="3">
        <v>2.3344371910000001</v>
      </c>
      <c r="CB219" s="7">
        <f t="shared" si="81"/>
        <v>0.53504582370256215</v>
      </c>
      <c r="CC219" s="8"/>
      <c r="CD219" s="7">
        <f t="shared" si="102"/>
        <v>0.55202928230778259</v>
      </c>
      <c r="CE219" s="3">
        <f t="shared" si="103"/>
        <v>6.0809799576452675E-2</v>
      </c>
    </row>
    <row r="220" spans="1:83" x14ac:dyDescent="0.25">
      <c r="A220" s="14">
        <v>45944</v>
      </c>
      <c r="B220" s="6">
        <v>0.70208333333333328</v>
      </c>
      <c r="C220" s="3">
        <v>1.61748362</v>
      </c>
      <c r="D220" s="7">
        <f t="shared" si="82"/>
        <v>0.48833356150513652</v>
      </c>
      <c r="E220" s="3">
        <v>2.5576773249999998</v>
      </c>
      <c r="F220" s="7">
        <f t="shared" si="83"/>
        <v>0.60261798997117066</v>
      </c>
      <c r="G220" s="3">
        <v>2.2653318439999999</v>
      </c>
      <c r="H220" s="7">
        <f t="shared" si="84"/>
        <v>0.51805186899770495</v>
      </c>
      <c r="I220" s="8"/>
      <c r="J220" s="14">
        <v>45945</v>
      </c>
      <c r="K220" s="6">
        <v>0.70208333333333328</v>
      </c>
      <c r="L220" s="3">
        <v>1.192436858</v>
      </c>
      <c r="M220" s="7">
        <f t="shared" si="85"/>
        <v>0.47923393046483259</v>
      </c>
      <c r="N220" s="3">
        <v>1.5227920850000001</v>
      </c>
      <c r="O220" s="7">
        <f t="shared" si="86"/>
        <v>0.40435235195374686</v>
      </c>
      <c r="P220" s="3">
        <v>1.5257587429999999</v>
      </c>
      <c r="Q220" s="7">
        <f t="shared" si="87"/>
        <v>0.43407667602535188</v>
      </c>
      <c r="R220" s="8"/>
      <c r="S220" s="14">
        <v>45940</v>
      </c>
      <c r="T220" s="6">
        <v>0.70208333333333328</v>
      </c>
      <c r="U220" s="3">
        <v>1.455679586</v>
      </c>
      <c r="V220" s="7">
        <f t="shared" si="88"/>
        <v>0.60582801924511809</v>
      </c>
      <c r="W220" s="3">
        <v>2.3135164439999998</v>
      </c>
      <c r="X220" s="7">
        <f t="shared" si="89"/>
        <v>0.54023969631112334</v>
      </c>
      <c r="Y220" s="3">
        <v>2.1154880550000001</v>
      </c>
      <c r="Z220" s="7">
        <f t="shared" si="90"/>
        <v>0.41551569486040951</v>
      </c>
      <c r="AA220" s="8"/>
      <c r="AB220" s="14">
        <v>45941</v>
      </c>
      <c r="AC220" s="6">
        <v>0.70208333333333328</v>
      </c>
      <c r="AD220" s="3">
        <v>1.4483411500000001</v>
      </c>
      <c r="AE220" s="7">
        <f t="shared" si="91"/>
        <v>0.43290566171133765</v>
      </c>
      <c r="AF220" s="3">
        <v>2.5249926280000001</v>
      </c>
      <c r="AG220" s="7">
        <f t="shared" si="92"/>
        <v>0.55206264085834444</v>
      </c>
      <c r="AH220" s="3">
        <v>1.9141990609999999</v>
      </c>
      <c r="AI220" s="7">
        <f t="shared" si="93"/>
        <v>0.48058171106061165</v>
      </c>
      <c r="AJ220" s="8"/>
      <c r="AK220" s="14">
        <v>45942</v>
      </c>
      <c r="AL220" s="6">
        <v>0.70208333333333328</v>
      </c>
      <c r="AM220" s="3">
        <v>1.2610799070000001</v>
      </c>
      <c r="AN220" s="7">
        <f t="shared" si="94"/>
        <v>0.36357851870439578</v>
      </c>
      <c r="AO220" s="3">
        <v>1.99305402</v>
      </c>
      <c r="AP220" s="7">
        <f t="shared" si="95"/>
        <v>0.4098585521509942</v>
      </c>
      <c r="AQ220" s="3">
        <v>2.108254283</v>
      </c>
      <c r="AR220" s="7">
        <f t="shared" si="96"/>
        <v>0.48093561478841951</v>
      </c>
      <c r="AS220" s="8"/>
      <c r="AT220" s="14">
        <v>45943</v>
      </c>
      <c r="AU220" s="6">
        <v>0.70208333333333328</v>
      </c>
      <c r="AV220" s="3">
        <v>1.539603818</v>
      </c>
      <c r="AW220" s="7">
        <f t="shared" si="97"/>
        <v>0.55052943543969368</v>
      </c>
      <c r="AX220" s="3">
        <v>1.963416874</v>
      </c>
      <c r="AY220" s="7">
        <f t="shared" si="98"/>
        <v>0.50858511321521038</v>
      </c>
      <c r="AZ220" s="3">
        <v>1.72362233</v>
      </c>
      <c r="BA220" s="7">
        <f t="shared" si="99"/>
        <v>0.45623594157586472</v>
      </c>
      <c r="BB220" s="8"/>
      <c r="BC220" s="7">
        <f>AVERAGE(D220,F220,H220,M220,O220,Q220,V220,X220,Z220,AE220,AG220,AI220,AN220,AP220,AR220,AW220,AY220,BA220)</f>
        <v>0.48464016549108141</v>
      </c>
      <c r="BD220" s="7">
        <f>STDEV(D220,F220,H220,M220,O220,Q220,V220,X220,Z220,AE220,,AG220,AI220,AN220,AP220,AR220,AW220,AY220,BA220)</f>
        <v>0.12960906516263015</v>
      </c>
      <c r="BE220" s="7">
        <f>AVERAGE(D220,F220,H220,M220,O220,Q220)</f>
        <v>0.48777772981965728</v>
      </c>
      <c r="BF220" s="3">
        <f>STDEV(D220,F220,H220,M220,O220,Q220)</f>
        <v>6.9313362581259433E-2</v>
      </c>
      <c r="BJ220" s="3">
        <v>2384</v>
      </c>
      <c r="BK220" s="14">
        <v>45944</v>
      </c>
      <c r="BL220" s="6">
        <v>0.70208333333333328</v>
      </c>
      <c r="BM220" s="3">
        <v>1.61748362</v>
      </c>
      <c r="BN220" s="3">
        <v>2.5576773249999998</v>
      </c>
      <c r="BO220" s="3">
        <v>2.2653318439999999</v>
      </c>
      <c r="BP220" s="16">
        <f t="shared" si="100"/>
        <v>2.1468309296666668</v>
      </c>
      <c r="BQ220" s="3">
        <f t="shared" si="78"/>
        <v>0.537960320914179</v>
      </c>
      <c r="BR220" s="3">
        <f t="shared" si="101"/>
        <v>0.4811682665697955</v>
      </c>
      <c r="BT220" s="3">
        <v>2384</v>
      </c>
      <c r="BU220" s="14">
        <v>45944</v>
      </c>
      <c r="BV220" s="6">
        <v>0.70208333333333328</v>
      </c>
      <c r="BW220" s="3">
        <v>1.61748362</v>
      </c>
      <c r="BX220" s="7">
        <f t="shared" si="79"/>
        <v>0.48833356150513652</v>
      </c>
      <c r="BY220" s="3">
        <v>2.5576773249999998</v>
      </c>
      <c r="BZ220" s="7">
        <f t="shared" si="80"/>
        <v>0.60261798997117066</v>
      </c>
      <c r="CA220" s="3">
        <v>2.2653318439999999</v>
      </c>
      <c r="CB220" s="7">
        <f t="shared" si="81"/>
        <v>0.51805186899770495</v>
      </c>
      <c r="CC220" s="8"/>
      <c r="CD220" s="7">
        <f t="shared" si="102"/>
        <v>0.53633447349133745</v>
      </c>
      <c r="CE220" s="3">
        <f t="shared" si="103"/>
        <v>5.929521791641347E-2</v>
      </c>
    </row>
    <row r="221" spans="1:83" x14ac:dyDescent="0.25">
      <c r="A221" s="14">
        <v>45944</v>
      </c>
      <c r="B221" s="6">
        <v>0.70416666666666672</v>
      </c>
      <c r="C221" s="3">
        <v>1.5728733070000001</v>
      </c>
      <c r="D221" s="7">
        <f t="shared" si="82"/>
        <v>0.47353317828426628</v>
      </c>
      <c r="E221" s="3">
        <v>2.4981698510000001</v>
      </c>
      <c r="F221" s="7">
        <f t="shared" si="83"/>
        <v>0.58698659621249316</v>
      </c>
      <c r="G221" s="3">
        <v>2.1944175850000001</v>
      </c>
      <c r="H221" s="7">
        <f t="shared" si="84"/>
        <v>0.50061307796790955</v>
      </c>
      <c r="I221" s="8"/>
      <c r="J221" s="14">
        <v>45945</v>
      </c>
      <c r="K221" s="6">
        <v>0.70416666666666672</v>
      </c>
      <c r="L221" s="3">
        <v>1.178600388</v>
      </c>
      <c r="M221" s="7">
        <f t="shared" si="85"/>
        <v>0.47291612076898693</v>
      </c>
      <c r="N221" s="3">
        <v>1.496752367</v>
      </c>
      <c r="O221" s="7">
        <f t="shared" si="86"/>
        <v>0.39571083771276344</v>
      </c>
      <c r="P221" s="3">
        <v>1.50717799</v>
      </c>
      <c r="Q221" s="7">
        <f t="shared" si="87"/>
        <v>0.42782410128164566</v>
      </c>
      <c r="R221" s="8"/>
      <c r="S221" s="14">
        <v>45940</v>
      </c>
      <c r="T221" s="6">
        <v>0.70416666666666672</v>
      </c>
      <c r="U221" s="3">
        <v>1.364887695</v>
      </c>
      <c r="V221" s="7">
        <f t="shared" si="88"/>
        <v>0.58717019842593865</v>
      </c>
      <c r="W221" s="3">
        <v>2.2235294219999999</v>
      </c>
      <c r="X221" s="7">
        <f t="shared" si="89"/>
        <v>0.51590507545129927</v>
      </c>
      <c r="Y221" s="3">
        <v>2.0329234409999999</v>
      </c>
      <c r="Z221" s="7">
        <f t="shared" si="90"/>
        <v>0.39869178834985386</v>
      </c>
      <c r="AA221" s="8"/>
      <c r="AB221" s="14">
        <v>45941</v>
      </c>
      <c r="AC221" s="6">
        <v>0.70416666666666672</v>
      </c>
      <c r="AD221" s="3">
        <v>1.4031838270000001</v>
      </c>
      <c r="AE221" s="7">
        <f t="shared" si="91"/>
        <v>0.41838352279253355</v>
      </c>
      <c r="AF221" s="3">
        <v>2.4420511999999999</v>
      </c>
      <c r="AG221" s="7">
        <f t="shared" si="92"/>
        <v>0.53130328886032685</v>
      </c>
      <c r="AH221" s="3">
        <v>1.8848526750000001</v>
      </c>
      <c r="AI221" s="7">
        <f t="shared" si="93"/>
        <v>0.47504179297010213</v>
      </c>
      <c r="AJ221" s="8"/>
      <c r="AK221" s="14">
        <v>45942</v>
      </c>
      <c r="AL221" s="6">
        <v>0.70416666666666672</v>
      </c>
      <c r="AM221" s="3">
        <v>1.239027611</v>
      </c>
      <c r="AN221" s="7">
        <f t="shared" si="94"/>
        <v>0.35639160638127376</v>
      </c>
      <c r="AO221" s="3">
        <v>1.951208488</v>
      </c>
      <c r="AP221" s="7">
        <f t="shared" si="95"/>
        <v>0.39996471843934606</v>
      </c>
      <c r="AQ221" s="3">
        <v>2.058941672</v>
      </c>
      <c r="AR221" s="7">
        <f t="shared" si="96"/>
        <v>0.46815897367666082</v>
      </c>
      <c r="AS221" s="8"/>
      <c r="AT221" s="14">
        <v>45943</v>
      </c>
      <c r="AU221" s="6">
        <v>0.70416666666666672</v>
      </c>
      <c r="AV221" s="3">
        <v>1.442531717</v>
      </c>
      <c r="AW221" s="7">
        <f t="shared" si="97"/>
        <v>0.51257102481963335</v>
      </c>
      <c r="AX221" s="3">
        <v>1.8712646289999999</v>
      </c>
      <c r="AY221" s="7">
        <f t="shared" si="98"/>
        <v>0.4812295234688142</v>
      </c>
      <c r="AZ221" s="3">
        <v>1.6170492949999999</v>
      </c>
      <c r="BA221" s="7">
        <f t="shared" si="99"/>
        <v>0.42291929598762601</v>
      </c>
      <c r="BB221" s="8"/>
      <c r="BC221" s="7">
        <f>AVERAGE(D221,F221,H221,M221,O221,Q221,V221,X221,Z221,AE221,AG221,AI221,AN221,AP221,AR221,AW221,AY221,BA221)</f>
        <v>0.46807304010285961</v>
      </c>
      <c r="BD221" s="7">
        <f>STDEV(D221,F221,H221,M221,O221,Q221,V221,X221,Z221,AE221,,AG221,AI221,AN221,AP221,AR221,AW221,AY221,BA221)</f>
        <v>0.12444878552431712</v>
      </c>
      <c r="BE221" s="7">
        <f>AVERAGE(D221,F221,H221,M221,O221,Q221)</f>
        <v>0.47626398537134412</v>
      </c>
      <c r="BF221" s="3">
        <f>STDEV(D221,F221,H221,M221,O221,Q221)</f>
        <v>6.5888196719636832E-2</v>
      </c>
      <c r="BJ221" s="3">
        <v>2385</v>
      </c>
      <c r="BK221" s="14">
        <v>45944</v>
      </c>
      <c r="BL221" s="6">
        <v>0.70416666666666672</v>
      </c>
      <c r="BM221" s="3">
        <v>1.5728733070000001</v>
      </c>
      <c r="BN221" s="3">
        <v>2.4981698510000001</v>
      </c>
      <c r="BO221" s="3">
        <v>2.1944175850000001</v>
      </c>
      <c r="BP221" s="16">
        <f t="shared" si="100"/>
        <v>2.0884869143333336</v>
      </c>
      <c r="BQ221" s="3">
        <f t="shared" si="78"/>
        <v>0.52130614022694322</v>
      </c>
      <c r="BR221" s="3">
        <f t="shared" si="101"/>
        <v>0.47165602278090601</v>
      </c>
      <c r="BT221" s="3">
        <v>2385</v>
      </c>
      <c r="BU221" s="14">
        <v>45944</v>
      </c>
      <c r="BV221" s="6">
        <v>0.70416666666666672</v>
      </c>
      <c r="BW221" s="3">
        <v>1.5728733070000001</v>
      </c>
      <c r="BX221" s="7">
        <f t="shared" si="79"/>
        <v>0.47353317828426628</v>
      </c>
      <c r="BY221" s="3">
        <v>2.4981698510000001</v>
      </c>
      <c r="BZ221" s="7">
        <f t="shared" si="80"/>
        <v>0.58698659621249316</v>
      </c>
      <c r="CA221" s="3">
        <v>2.1944175850000001</v>
      </c>
      <c r="CB221" s="7">
        <f t="shared" si="81"/>
        <v>0.50061307796790955</v>
      </c>
      <c r="CC221" s="8"/>
      <c r="CD221" s="7">
        <f t="shared" si="102"/>
        <v>0.52037761748822298</v>
      </c>
      <c r="CE221" s="3">
        <f t="shared" si="103"/>
        <v>5.9252825052791808E-2</v>
      </c>
    </row>
    <row r="222" spans="1:83" x14ac:dyDescent="0.25">
      <c r="A222" s="14">
        <v>45944</v>
      </c>
      <c r="B222" s="6">
        <v>0.70625000000000004</v>
      </c>
      <c r="C222" s="3">
        <v>1.518358213</v>
      </c>
      <c r="D222" s="7">
        <f t="shared" si="82"/>
        <v>0.45544668150219336</v>
      </c>
      <c r="E222" s="3">
        <v>2.4361309680000001</v>
      </c>
      <c r="F222" s="7">
        <f t="shared" si="83"/>
        <v>0.57069025319310163</v>
      </c>
      <c r="G222" s="3">
        <v>2.1234717519999999</v>
      </c>
      <c r="H222" s="7">
        <f t="shared" si="84"/>
        <v>0.48316652245751823</v>
      </c>
      <c r="I222" s="8"/>
      <c r="J222" s="14">
        <v>45945</v>
      </c>
      <c r="K222" s="6">
        <v>0.70625000000000004</v>
      </c>
      <c r="L222" s="3">
        <v>1.1648840739999999</v>
      </c>
      <c r="M222" s="7">
        <f t="shared" si="85"/>
        <v>0.46665317497569847</v>
      </c>
      <c r="N222" s="3">
        <v>1.469987715</v>
      </c>
      <c r="O222" s="7">
        <f t="shared" si="86"/>
        <v>0.38682874761436203</v>
      </c>
      <c r="P222" s="3">
        <v>1.485766878</v>
      </c>
      <c r="Q222" s="7">
        <f t="shared" si="87"/>
        <v>0.42061908767827522</v>
      </c>
      <c r="R222" s="8"/>
      <c r="S222" s="14">
        <v>45940</v>
      </c>
      <c r="T222" s="6">
        <v>0.70625000000000004</v>
      </c>
      <c r="U222" s="3">
        <v>1.3044882529999999</v>
      </c>
      <c r="V222" s="7">
        <f t="shared" si="88"/>
        <v>0.57475805507258093</v>
      </c>
      <c r="W222" s="3">
        <v>2.1272480749999998</v>
      </c>
      <c r="X222" s="7">
        <f t="shared" si="89"/>
        <v>0.48986832011653358</v>
      </c>
      <c r="Y222" s="3">
        <v>1.9652781509999999</v>
      </c>
      <c r="Z222" s="7">
        <f t="shared" si="90"/>
        <v>0.38490794101254994</v>
      </c>
      <c r="AA222" s="8"/>
      <c r="AB222" s="14">
        <v>45941</v>
      </c>
      <c r="AC222" s="6">
        <v>0.70625000000000004</v>
      </c>
      <c r="AD222" s="3">
        <v>1.3636489599999999</v>
      </c>
      <c r="AE222" s="7">
        <f t="shared" si="91"/>
        <v>0.40566950892792852</v>
      </c>
      <c r="AF222" s="3">
        <v>2.3697491529999999</v>
      </c>
      <c r="AG222" s="7">
        <f t="shared" si="92"/>
        <v>0.51320686009073535</v>
      </c>
      <c r="AH222" s="3">
        <v>1.8448910489999999</v>
      </c>
      <c r="AI222" s="7">
        <f t="shared" si="93"/>
        <v>0.46749796338905669</v>
      </c>
      <c r="AJ222" s="8"/>
      <c r="AK222" s="14">
        <v>45942</v>
      </c>
      <c r="AL222" s="6">
        <v>0.70625000000000004</v>
      </c>
      <c r="AM222" s="3">
        <v>1.22854413</v>
      </c>
      <c r="AN222" s="7">
        <f t="shared" si="94"/>
        <v>0.35297500709437335</v>
      </c>
      <c r="AO222" s="3">
        <v>1.9061374390000001</v>
      </c>
      <c r="AP222" s="7">
        <f t="shared" si="95"/>
        <v>0.38930825303664679</v>
      </c>
      <c r="AQ222" s="3">
        <v>2.010254159</v>
      </c>
      <c r="AR222" s="7">
        <f t="shared" si="96"/>
        <v>0.45554429220653775</v>
      </c>
      <c r="AS222" s="8"/>
      <c r="AT222" s="14">
        <v>45943</v>
      </c>
      <c r="AU222" s="6">
        <v>0.70625000000000004</v>
      </c>
      <c r="AV222" s="3">
        <v>1.3572456159999999</v>
      </c>
      <c r="AW222" s="7">
        <f t="shared" si="97"/>
        <v>0.47922133104982484</v>
      </c>
      <c r="AX222" s="3">
        <v>1.787631499</v>
      </c>
      <c r="AY222" s="7">
        <f t="shared" si="98"/>
        <v>0.45640285111279055</v>
      </c>
      <c r="AZ222" s="3">
        <v>1.5218802119999999</v>
      </c>
      <c r="BA222" s="7">
        <f t="shared" si="99"/>
        <v>0.39316773069469169</v>
      </c>
      <c r="BB222" s="8"/>
      <c r="BC222" s="7">
        <f>AVERAGE(D222,F222,H222,M222,O222,Q222,V222,X222,Z222,AE222,AG222,AI222,AN222,AP222,AR222,AW222,AY222,BA222)</f>
        <v>0.45255181006807771</v>
      </c>
      <c r="BD222" s="7">
        <f>STDEV(D222,F222,H222,M222,O222,Q222,V222,X222,Z222,AE222,,AG222,AI222,AN222,AP222,AR222,AW222,AY222,BA222)</f>
        <v>0.12010277725082526</v>
      </c>
      <c r="BE222" s="7">
        <f>AVERAGE(D222,F222,H222,M222,O222,Q222)</f>
        <v>0.46390074457019148</v>
      </c>
      <c r="BF222" s="3">
        <f>STDEV(D222,F222,H222,M222,O222,Q222)</f>
        <v>6.271779802112068E-2</v>
      </c>
      <c r="BJ222" s="3">
        <v>2386</v>
      </c>
      <c r="BK222" s="14">
        <v>45944</v>
      </c>
      <c r="BL222" s="6">
        <v>0.70625000000000004</v>
      </c>
      <c r="BM222" s="3">
        <v>1.518358213</v>
      </c>
      <c r="BN222" s="3">
        <v>2.4361309680000001</v>
      </c>
      <c r="BO222" s="3">
        <v>2.1234717519999999</v>
      </c>
      <c r="BP222" s="16">
        <f t="shared" si="100"/>
        <v>2.0259869776666668</v>
      </c>
      <c r="BQ222" s="3">
        <f t="shared" si="78"/>
        <v>0.50346566023528283</v>
      </c>
      <c r="BR222" s="3">
        <f t="shared" si="101"/>
        <v>0.46658779278415419</v>
      </c>
      <c r="BT222" s="3">
        <v>2386</v>
      </c>
      <c r="BU222" s="14">
        <v>45944</v>
      </c>
      <c r="BV222" s="6">
        <v>0.70625000000000004</v>
      </c>
      <c r="BW222" s="3">
        <v>1.518358213</v>
      </c>
      <c r="BX222" s="7">
        <f t="shared" si="79"/>
        <v>0.45544668150219336</v>
      </c>
      <c r="BY222" s="3">
        <v>2.4361309680000001</v>
      </c>
      <c r="BZ222" s="7">
        <f t="shared" si="80"/>
        <v>0.57069025319310163</v>
      </c>
      <c r="CA222" s="3">
        <v>2.1234717519999999</v>
      </c>
      <c r="CB222" s="7">
        <f t="shared" si="81"/>
        <v>0.48316652245751823</v>
      </c>
      <c r="CC222" s="8"/>
      <c r="CD222" s="7">
        <f t="shared" si="102"/>
        <v>0.50310115238427111</v>
      </c>
      <c r="CE222" s="3">
        <f t="shared" si="103"/>
        <v>6.015240898548304E-2</v>
      </c>
    </row>
    <row r="223" spans="1:83" x14ac:dyDescent="0.25">
      <c r="A223" s="14">
        <v>45944</v>
      </c>
      <c r="B223" s="6">
        <v>0.70833333333333337</v>
      </c>
      <c r="C223" s="3">
        <v>1.468271219</v>
      </c>
      <c r="D223" s="7">
        <f t="shared" si="82"/>
        <v>0.43882929741028109</v>
      </c>
      <c r="E223" s="3">
        <v>2.371594805</v>
      </c>
      <c r="F223" s="7">
        <f t="shared" si="83"/>
        <v>0.55373792590179038</v>
      </c>
      <c r="G223" s="3">
        <v>2.0560358669999999</v>
      </c>
      <c r="H223" s="7">
        <f t="shared" si="84"/>
        <v>0.46658311140580971</v>
      </c>
      <c r="I223" s="8"/>
      <c r="J223" s="14">
        <v>45945</v>
      </c>
      <c r="K223" s="6">
        <v>0.70833333333333337</v>
      </c>
      <c r="L223" s="3">
        <v>1.1437948819999999</v>
      </c>
      <c r="M223" s="7">
        <f t="shared" si="85"/>
        <v>0.45702373179437034</v>
      </c>
      <c r="N223" s="3">
        <v>1.4463559370000001</v>
      </c>
      <c r="O223" s="7">
        <f t="shared" si="86"/>
        <v>0.37898632988438669</v>
      </c>
      <c r="P223" s="3">
        <v>1.4655532570000001</v>
      </c>
      <c r="Q223" s="7">
        <f t="shared" si="87"/>
        <v>0.41381703955119181</v>
      </c>
      <c r="R223" s="8"/>
      <c r="S223" s="14">
        <v>45940</v>
      </c>
      <c r="T223" s="6">
        <v>0.70833333333333337</v>
      </c>
      <c r="U223" s="3">
        <v>1.2354422110000001</v>
      </c>
      <c r="V223" s="7">
        <f t="shared" si="88"/>
        <v>0.56056902711291945</v>
      </c>
      <c r="W223" s="3">
        <v>2.0286845919999998</v>
      </c>
      <c r="X223" s="7">
        <f t="shared" si="89"/>
        <v>0.46321442118621092</v>
      </c>
      <c r="Y223" s="3">
        <v>1.8974606380000001</v>
      </c>
      <c r="Z223" s="7">
        <f t="shared" si="90"/>
        <v>0.37108900038878112</v>
      </c>
      <c r="AA223" s="8"/>
      <c r="AB223" s="14">
        <v>45941</v>
      </c>
      <c r="AC223" s="6">
        <v>0.70833333333333337</v>
      </c>
      <c r="AD223" s="3">
        <v>1.326527188</v>
      </c>
      <c r="AE223" s="7">
        <f t="shared" si="91"/>
        <v>0.39373152203937517</v>
      </c>
      <c r="AF223" s="3">
        <v>2.295326738</v>
      </c>
      <c r="AG223" s="7">
        <f t="shared" si="92"/>
        <v>0.49457972589758475</v>
      </c>
      <c r="AH223" s="3">
        <v>1.882686407</v>
      </c>
      <c r="AI223" s="7">
        <f t="shared" si="93"/>
        <v>0.47463285173685815</v>
      </c>
      <c r="AJ223" s="8"/>
      <c r="AK223" s="14">
        <v>45942</v>
      </c>
      <c r="AL223" s="6">
        <v>0.70833333333333337</v>
      </c>
      <c r="AM223" s="3">
        <v>1.203265289</v>
      </c>
      <c r="AN223" s="7">
        <f t="shared" si="94"/>
        <v>0.34473655365183198</v>
      </c>
      <c r="AO223" s="3">
        <v>1.857362382</v>
      </c>
      <c r="AP223" s="7">
        <f t="shared" si="95"/>
        <v>0.3777760229473231</v>
      </c>
      <c r="AQ223" s="3">
        <v>1.9628238280000001</v>
      </c>
      <c r="AR223" s="7">
        <f t="shared" si="96"/>
        <v>0.44325534005596268</v>
      </c>
      <c r="AS223" s="8"/>
      <c r="AT223" s="14">
        <v>45943</v>
      </c>
      <c r="AU223" s="6">
        <v>0.70833333333333337</v>
      </c>
      <c r="AV223" s="3">
        <v>1.2739469999999999</v>
      </c>
      <c r="AW223" s="7">
        <f t="shared" si="97"/>
        <v>0.44664880982448613</v>
      </c>
      <c r="AX223" s="3">
        <v>1.712467596</v>
      </c>
      <c r="AY223" s="7">
        <f t="shared" si="98"/>
        <v>0.43409028678833028</v>
      </c>
      <c r="AZ223" s="3">
        <v>1.4153479520000001</v>
      </c>
      <c r="BA223" s="7">
        <f t="shared" si="99"/>
        <v>0.35986383210407641</v>
      </c>
      <c r="BB223" s="8"/>
      <c r="BC223" s="7">
        <f>AVERAGE(D223,F223,H223,M223,O223,Q223,V223,X223,Z223,AE223,AG223,AI223,AN223,AP223,AR223,AW223,AY223,BA223)</f>
        <v>0.43739804609342059</v>
      </c>
      <c r="BD223" s="7">
        <f>STDEV(D223,F223,H223,M223,O223,Q223,V223,X223,Z223,AE223,,AG223,AI223,AN223,AP223,AR223,AW223,AY223,BA223)</f>
        <v>0.11668342743557432</v>
      </c>
      <c r="BE223" s="7">
        <f>AVERAGE(D223,F223,H223,M223,O223,Q223)</f>
        <v>0.45149623932463839</v>
      </c>
      <c r="BF223" s="3">
        <f>STDEV(D223,F223,H223,M223,O223,Q223)</f>
        <v>5.9244223070944936E-2</v>
      </c>
      <c r="BJ223" s="3">
        <v>2387</v>
      </c>
      <c r="BK223" s="14">
        <v>45944</v>
      </c>
      <c r="BL223" s="6">
        <v>0.70833333333333337</v>
      </c>
      <c r="BM223" s="3">
        <v>1.468271219</v>
      </c>
      <c r="BN223" s="3">
        <v>2.371594805</v>
      </c>
      <c r="BO223" s="3">
        <v>2.0560358669999999</v>
      </c>
      <c r="BP223" s="16">
        <f t="shared" si="100"/>
        <v>1.9653006303333331</v>
      </c>
      <c r="BQ223" s="3">
        <f t="shared" si="78"/>
        <v>0.48614286563564096</v>
      </c>
      <c r="BR223" s="3">
        <f t="shared" si="101"/>
        <v>0.45844633015838721</v>
      </c>
      <c r="BT223" s="3">
        <v>2387</v>
      </c>
      <c r="BU223" s="14">
        <v>45944</v>
      </c>
      <c r="BV223" s="6">
        <v>0.70833333333333337</v>
      </c>
      <c r="BW223" s="3">
        <v>1.468271219</v>
      </c>
      <c r="BX223" s="7">
        <f t="shared" si="79"/>
        <v>0.43882929741028109</v>
      </c>
      <c r="BY223" s="3">
        <v>2.371594805</v>
      </c>
      <c r="BZ223" s="7">
        <f t="shared" si="80"/>
        <v>0.55373792590179038</v>
      </c>
      <c r="CA223" s="3">
        <v>2.0560358669999999</v>
      </c>
      <c r="CB223" s="7">
        <f t="shared" si="81"/>
        <v>0.46658311140580971</v>
      </c>
      <c r="CC223" s="8"/>
      <c r="CD223" s="7">
        <f t="shared" si="102"/>
        <v>0.48638344490596036</v>
      </c>
      <c r="CE223" s="3">
        <f t="shared" si="103"/>
        <v>5.9958636829799905E-2</v>
      </c>
    </row>
    <row r="224" spans="1:83" x14ac:dyDescent="0.25">
      <c r="A224" s="14">
        <v>45944</v>
      </c>
      <c r="B224" s="6">
        <v>0.7104166666666667</v>
      </c>
      <c r="C224" s="3">
        <v>1.4302276469999999</v>
      </c>
      <c r="D224" s="7">
        <f t="shared" si="82"/>
        <v>0.42620756474746002</v>
      </c>
      <c r="E224" s="3">
        <v>2.293342193</v>
      </c>
      <c r="F224" s="7">
        <f t="shared" si="83"/>
        <v>0.53318256858958091</v>
      </c>
      <c r="G224" s="3">
        <v>1.9782129799999999</v>
      </c>
      <c r="H224" s="7">
        <f t="shared" si="84"/>
        <v>0.44744539378926684</v>
      </c>
      <c r="I224" s="8"/>
      <c r="J224" s="14">
        <v>45945</v>
      </c>
      <c r="K224" s="6">
        <v>0.7104166666666667</v>
      </c>
      <c r="L224" s="3">
        <v>1.128424273</v>
      </c>
      <c r="M224" s="7">
        <f t="shared" si="85"/>
        <v>0.45000542563888052</v>
      </c>
      <c r="N224" s="3">
        <v>1.4195537279999999</v>
      </c>
      <c r="O224" s="7">
        <f t="shared" si="86"/>
        <v>0.37009177615829353</v>
      </c>
      <c r="P224" s="3">
        <v>1.44202385</v>
      </c>
      <c r="Q224" s="7">
        <f t="shared" si="87"/>
        <v>0.40589920242464561</v>
      </c>
      <c r="R224" s="8"/>
      <c r="S224" s="14">
        <v>45940</v>
      </c>
      <c r="T224" s="6">
        <v>0.7104166666666667</v>
      </c>
      <c r="U224" s="3">
        <v>1.153949603</v>
      </c>
      <c r="V224" s="7">
        <f t="shared" si="88"/>
        <v>0.54382221788353979</v>
      </c>
      <c r="W224" s="3">
        <v>1.9326842479999999</v>
      </c>
      <c r="X224" s="7">
        <f t="shared" si="89"/>
        <v>0.43725365571435543</v>
      </c>
      <c r="Y224" s="3">
        <v>1.829461947</v>
      </c>
      <c r="Z224" s="7">
        <f t="shared" si="90"/>
        <v>0.35723314174909598</v>
      </c>
      <c r="AA224" s="8"/>
      <c r="AB224" s="14">
        <v>45941</v>
      </c>
      <c r="AC224" s="6">
        <v>0.7104166666666667</v>
      </c>
      <c r="AD224" s="3">
        <v>1.2895463949999999</v>
      </c>
      <c r="AE224" s="7">
        <f t="shared" si="91"/>
        <v>0.38183887257311827</v>
      </c>
      <c r="AF224" s="3">
        <v>2.2215632699999999</v>
      </c>
      <c r="AG224" s="7">
        <f t="shared" si="92"/>
        <v>0.47611751908814204</v>
      </c>
      <c r="AH224" s="3">
        <v>1.8616281379999999</v>
      </c>
      <c r="AI224" s="7">
        <f t="shared" si="93"/>
        <v>0.47065753820462575</v>
      </c>
      <c r="AJ224" s="8"/>
      <c r="AK224" s="14">
        <v>45942</v>
      </c>
      <c r="AL224" s="6">
        <v>0.7104166666666667</v>
      </c>
      <c r="AM224" s="3">
        <v>1.1892415030000001</v>
      </c>
      <c r="AN224" s="7">
        <f t="shared" si="94"/>
        <v>0.34016615787897342</v>
      </c>
      <c r="AO224" s="3">
        <v>1.812572429</v>
      </c>
      <c r="AP224" s="7">
        <f t="shared" si="95"/>
        <v>0.36718601905074139</v>
      </c>
      <c r="AQ224" s="3">
        <v>1.9094318669999999</v>
      </c>
      <c r="AR224" s="7">
        <f t="shared" si="96"/>
        <v>0.42942176056957082</v>
      </c>
      <c r="AS224" s="8"/>
      <c r="AT224" s="14">
        <v>45943</v>
      </c>
      <c r="AU224" s="6">
        <v>0.7104166666666667</v>
      </c>
      <c r="AV224" s="3">
        <v>1.2008771389999999</v>
      </c>
      <c r="AW224" s="7">
        <f t="shared" si="97"/>
        <v>0.41807607101265459</v>
      </c>
      <c r="AX224" s="3">
        <v>1.640395901</v>
      </c>
      <c r="AY224" s="7">
        <f t="shared" si="98"/>
        <v>0.41269565097943173</v>
      </c>
      <c r="AZ224" s="3">
        <v>1.316439948</v>
      </c>
      <c r="BA224" s="7">
        <f t="shared" si="99"/>
        <v>0.3289434129276112</v>
      </c>
      <c r="BB224" s="8"/>
      <c r="BC224" s="7">
        <f>AVERAGE(D224,F224,H224,M224,O224,Q224,V224,X224,Z224,AE224,AG224,AI224,AN224,AP224,AR224,AW224,AY224,BA224)</f>
        <v>0.42201355272111035</v>
      </c>
      <c r="BD224" s="7">
        <f>STDEV(D224,F224,H224,M224,O224,Q224,V224,X224,Z224,AE224,,AG224,AI224,AN224,AP224,AR224,AW224,AY224,BA224)</f>
        <v>0.11308352609939444</v>
      </c>
      <c r="BE224" s="7">
        <f>AVERAGE(D224,F224,H224,M224,O224,Q224)</f>
        <v>0.43880532189135457</v>
      </c>
      <c r="BF224" s="3">
        <f>STDEV(D224,F224,H224,M224,O224,Q224)</f>
        <v>5.4900319509667249E-2</v>
      </c>
      <c r="BJ224" s="3">
        <v>2388</v>
      </c>
      <c r="BK224" s="14">
        <v>45944</v>
      </c>
      <c r="BL224" s="6">
        <v>0.7104166666666667</v>
      </c>
      <c r="BM224" s="3">
        <v>1.4302276469999999</v>
      </c>
      <c r="BN224" s="3">
        <v>2.293342193</v>
      </c>
      <c r="BO224" s="3">
        <v>1.9782129799999999</v>
      </c>
      <c r="BP224" s="16">
        <f t="shared" si="100"/>
        <v>1.9005942733333334</v>
      </c>
      <c r="BQ224" s="3">
        <f t="shared" si="78"/>
        <v>0.46767256744080449</v>
      </c>
      <c r="BR224" s="3">
        <f t="shared" si="101"/>
        <v>0.4367610074144101</v>
      </c>
      <c r="BT224" s="3">
        <v>2388</v>
      </c>
      <c r="BU224" s="14">
        <v>45944</v>
      </c>
      <c r="BV224" s="6">
        <v>0.7104166666666667</v>
      </c>
      <c r="BW224" s="3">
        <v>1.4302276469999999</v>
      </c>
      <c r="BX224" s="7">
        <f t="shared" si="79"/>
        <v>0.42620756474746002</v>
      </c>
      <c r="BY224" s="3">
        <v>2.293342193</v>
      </c>
      <c r="BZ224" s="7">
        <f t="shared" si="80"/>
        <v>0.53318256858958091</v>
      </c>
      <c r="CA224" s="3">
        <v>1.9782129799999999</v>
      </c>
      <c r="CB224" s="7">
        <f t="shared" si="81"/>
        <v>0.44744539378926684</v>
      </c>
      <c r="CC224" s="8"/>
      <c r="CD224" s="7">
        <f t="shared" si="102"/>
        <v>0.46894517570876926</v>
      </c>
      <c r="CE224" s="3">
        <f t="shared" si="103"/>
        <v>5.6635618904493902E-2</v>
      </c>
    </row>
    <row r="225" spans="1:83" x14ac:dyDescent="0.25">
      <c r="A225" s="14">
        <v>45944</v>
      </c>
      <c r="B225" s="6">
        <v>0.71250000000000002</v>
      </c>
      <c r="C225" s="3">
        <v>1.384033643</v>
      </c>
      <c r="D225" s="7">
        <f t="shared" si="82"/>
        <v>0.41088175966498025</v>
      </c>
      <c r="E225" s="3">
        <v>2.2142832170000002</v>
      </c>
      <c r="F225" s="7">
        <f t="shared" si="83"/>
        <v>0.51241539598175301</v>
      </c>
      <c r="G225" s="3">
        <v>1.8985290260000001</v>
      </c>
      <c r="H225" s="7">
        <f t="shared" si="84"/>
        <v>0.42785001421639657</v>
      </c>
      <c r="I225" s="8"/>
      <c r="J225" s="14">
        <v>45945</v>
      </c>
      <c r="K225" s="6">
        <v>0.71250000000000002</v>
      </c>
      <c r="L225" s="3">
        <v>1.1088991779999999</v>
      </c>
      <c r="M225" s="7">
        <f t="shared" si="85"/>
        <v>0.44109015790778244</v>
      </c>
      <c r="N225" s="3">
        <v>1.3965724129999999</v>
      </c>
      <c r="O225" s="7">
        <f t="shared" si="86"/>
        <v>0.36246522041567658</v>
      </c>
      <c r="P225" s="3">
        <v>1.4147546449999999</v>
      </c>
      <c r="Q225" s="7">
        <f t="shared" si="87"/>
        <v>0.39672289280662593</v>
      </c>
      <c r="R225" s="8"/>
      <c r="S225" s="14">
        <v>45940</v>
      </c>
      <c r="T225" s="6">
        <v>0.71250000000000002</v>
      </c>
      <c r="U225" s="3">
        <v>1.093509775</v>
      </c>
      <c r="V225" s="7">
        <f t="shared" si="88"/>
        <v>0.5314017751683856</v>
      </c>
      <c r="W225" s="3">
        <v>1.8431486589999999</v>
      </c>
      <c r="X225" s="7">
        <f t="shared" si="89"/>
        <v>0.41304111302374341</v>
      </c>
      <c r="Y225" s="3">
        <v>1.7562703479999999</v>
      </c>
      <c r="Z225" s="7">
        <f t="shared" si="90"/>
        <v>0.34231914216406695</v>
      </c>
      <c r="AA225" s="8"/>
      <c r="AB225" s="14">
        <v>45941</v>
      </c>
      <c r="AC225" s="6">
        <v>0.71250000000000002</v>
      </c>
      <c r="AD225" s="3">
        <v>1.249098635</v>
      </c>
      <c r="AE225" s="7">
        <f t="shared" si="91"/>
        <v>0.36883128154132816</v>
      </c>
      <c r="AF225" s="3">
        <v>2.1467327460000001</v>
      </c>
      <c r="AG225" s="7">
        <f t="shared" si="92"/>
        <v>0.45738823957884672</v>
      </c>
      <c r="AH225" s="3">
        <v>1.820475174</v>
      </c>
      <c r="AI225" s="7">
        <f t="shared" si="93"/>
        <v>0.46288881159748285</v>
      </c>
      <c r="AJ225" s="8"/>
      <c r="AK225" s="14">
        <v>45942</v>
      </c>
      <c r="AL225" s="6">
        <v>0.71250000000000002</v>
      </c>
      <c r="AM225" s="3">
        <v>1.1714811110000001</v>
      </c>
      <c r="AN225" s="7">
        <f t="shared" si="94"/>
        <v>0.33437799050954042</v>
      </c>
      <c r="AO225" s="3">
        <v>1.7682872970000001</v>
      </c>
      <c r="AP225" s="7">
        <f t="shared" si="95"/>
        <v>0.35671537353698884</v>
      </c>
      <c r="AQ225" s="3">
        <v>1.8514492760000001</v>
      </c>
      <c r="AR225" s="7">
        <f t="shared" si="96"/>
        <v>0.41439877271891962</v>
      </c>
      <c r="AS225" s="8"/>
      <c r="AT225" s="14">
        <v>45943</v>
      </c>
      <c r="AU225" s="6">
        <v>0.71250000000000002</v>
      </c>
      <c r="AV225" s="3">
        <v>1.138739835</v>
      </c>
      <c r="AW225" s="7">
        <f t="shared" si="97"/>
        <v>0.39377832453598649</v>
      </c>
      <c r="AX225" s="3">
        <v>1.562947643</v>
      </c>
      <c r="AY225" s="7">
        <f t="shared" si="98"/>
        <v>0.38970497101910034</v>
      </c>
      <c r="AZ225" s="3">
        <v>1.23712405</v>
      </c>
      <c r="BA225" s="7">
        <f t="shared" si="99"/>
        <v>0.30414783810721796</v>
      </c>
      <c r="BB225" s="8"/>
      <c r="BC225" s="7">
        <f>AVERAGE(D225,F225,H225,M225,O225,Q225,V225,X225,Z225,AE225,AG225,AI225,AN225,AP225,AR225,AW225,AY225,BA225)</f>
        <v>0.40668994858304575</v>
      </c>
      <c r="BD225" s="7">
        <f>STDEV(D225,F225,H225,M225,O225,Q225,V225,X225,Z225,AE225,,AG225,AI225,AN225,AP225,AR225,AW225,AY225,BA225)</f>
        <v>0.10985551868150251</v>
      </c>
      <c r="BE225" s="7">
        <f>AVERAGE(D225,F225,H225,M225,O225,Q225)</f>
        <v>0.42523757349886915</v>
      </c>
      <c r="BF225" s="3">
        <f>STDEV(D225,F225,H225,M225,O225,Q225)</f>
        <v>5.0631307961016093E-2</v>
      </c>
      <c r="BJ225" s="3">
        <v>2389</v>
      </c>
      <c r="BK225" s="14">
        <v>45944</v>
      </c>
      <c r="BL225" s="6">
        <v>0.71250000000000002</v>
      </c>
      <c r="BM225" s="3">
        <v>1.384033643</v>
      </c>
      <c r="BN225" s="3">
        <v>2.2142832170000002</v>
      </c>
      <c r="BO225" s="3">
        <v>1.8985290260000001</v>
      </c>
      <c r="BP225" s="16">
        <f t="shared" si="100"/>
        <v>1.8322819619999999</v>
      </c>
      <c r="BQ225" s="3">
        <f t="shared" si="78"/>
        <v>0.44817295690477654</v>
      </c>
      <c r="BR225" s="3">
        <f t="shared" si="101"/>
        <v>0.41907051184527533</v>
      </c>
      <c r="BT225" s="3">
        <v>2389</v>
      </c>
      <c r="BU225" s="14">
        <v>45944</v>
      </c>
      <c r="BV225" s="6">
        <v>0.71250000000000002</v>
      </c>
      <c r="BW225" s="3">
        <v>1.384033643</v>
      </c>
      <c r="BX225" s="7">
        <f t="shared" si="79"/>
        <v>0.41088175966498025</v>
      </c>
      <c r="BY225" s="3">
        <v>2.2142832170000002</v>
      </c>
      <c r="BZ225" s="7">
        <f t="shared" si="80"/>
        <v>0.51241539598175301</v>
      </c>
      <c r="CA225" s="3">
        <v>1.8985290260000001</v>
      </c>
      <c r="CB225" s="7">
        <f t="shared" si="81"/>
        <v>0.42785001421639657</v>
      </c>
      <c r="CC225" s="8"/>
      <c r="CD225" s="7">
        <f t="shared" si="102"/>
        <v>0.45038238995437663</v>
      </c>
      <c r="CE225" s="3">
        <f t="shared" si="103"/>
        <v>5.4387965518346085E-2</v>
      </c>
    </row>
    <row r="226" spans="1:83" x14ac:dyDescent="0.25">
      <c r="A226" s="14">
        <v>45944</v>
      </c>
      <c r="B226" s="6">
        <v>0.71458333333333335</v>
      </c>
      <c r="C226" s="3">
        <v>1.3388387799999999</v>
      </c>
      <c r="D226" s="7">
        <f t="shared" si="82"/>
        <v>0.39588744003277476</v>
      </c>
      <c r="E226" s="3">
        <v>2.1306694510000002</v>
      </c>
      <c r="F226" s="7">
        <f t="shared" si="83"/>
        <v>0.49045177339558982</v>
      </c>
      <c r="G226" s="3">
        <v>1.824328111</v>
      </c>
      <c r="H226" s="7">
        <f t="shared" si="84"/>
        <v>0.40960298929994621</v>
      </c>
      <c r="I226" s="8"/>
      <c r="J226" s="14">
        <v>45945</v>
      </c>
      <c r="K226" s="6">
        <v>0.71458333333333335</v>
      </c>
      <c r="L226" s="3">
        <v>1.087060149</v>
      </c>
      <c r="M226" s="7">
        <f t="shared" si="85"/>
        <v>0.43111833495264629</v>
      </c>
      <c r="N226" s="3">
        <v>1.361633833</v>
      </c>
      <c r="O226" s="7">
        <f t="shared" si="86"/>
        <v>0.35087053891299141</v>
      </c>
      <c r="P226" s="3">
        <v>1.3834418180000001</v>
      </c>
      <c r="Q226" s="7">
        <f t="shared" si="87"/>
        <v>0.38618587144617611</v>
      </c>
      <c r="R226" s="8"/>
      <c r="S226" s="14">
        <v>45940</v>
      </c>
      <c r="T226" s="6">
        <v>0.71458333333333335</v>
      </c>
      <c r="U226" s="3">
        <v>1.0350273350000001</v>
      </c>
      <c r="V226" s="7">
        <f t="shared" si="88"/>
        <v>0.51938357756758424</v>
      </c>
      <c r="W226" s="3">
        <v>1.7504839080000001</v>
      </c>
      <c r="X226" s="7">
        <f t="shared" si="89"/>
        <v>0.38798237085695625</v>
      </c>
      <c r="Y226" s="3">
        <v>1.6729242019999999</v>
      </c>
      <c r="Z226" s="7">
        <f t="shared" si="90"/>
        <v>0.32533598557450033</v>
      </c>
      <c r="AA226" s="8"/>
      <c r="AB226" s="14">
        <v>45941</v>
      </c>
      <c r="AC226" s="6">
        <v>0.71458333333333335</v>
      </c>
      <c r="AD226" s="3">
        <v>1.2238286469999999</v>
      </c>
      <c r="AE226" s="7">
        <f t="shared" si="91"/>
        <v>0.3607047086660381</v>
      </c>
      <c r="AF226" s="3">
        <v>2.0690365879999999</v>
      </c>
      <c r="AG226" s="7">
        <f t="shared" si="92"/>
        <v>0.43794172254015301</v>
      </c>
      <c r="AH226" s="3">
        <v>1.789852193</v>
      </c>
      <c r="AI226" s="7">
        <f t="shared" si="93"/>
        <v>0.45710790193360701</v>
      </c>
      <c r="AJ226" s="8"/>
      <c r="AK226" s="14">
        <v>45942</v>
      </c>
      <c r="AL226" s="6">
        <v>0.71458333333333335</v>
      </c>
      <c r="AM226" s="3">
        <v>1.1494333999999999</v>
      </c>
      <c r="AN226" s="7">
        <f t="shared" si="94"/>
        <v>0.32719257245227629</v>
      </c>
      <c r="AO226" s="3">
        <v>1.7233130000000001</v>
      </c>
      <c r="AP226" s="7">
        <f t="shared" si="95"/>
        <v>0.34608178389075672</v>
      </c>
      <c r="AQ226" s="3">
        <v>1.7984938619999999</v>
      </c>
      <c r="AR226" s="7">
        <f t="shared" si="96"/>
        <v>0.40067830029042451</v>
      </c>
      <c r="AS226" s="8"/>
      <c r="AT226" s="14">
        <v>45943</v>
      </c>
      <c r="AU226" s="6">
        <v>0.71458333333333335</v>
      </c>
      <c r="AV226" s="3">
        <v>1.0828098070000001</v>
      </c>
      <c r="AW226" s="7">
        <f t="shared" si="97"/>
        <v>0.37190782882254297</v>
      </c>
      <c r="AX226" s="3">
        <v>1.496498868</v>
      </c>
      <c r="AY226" s="7">
        <f t="shared" si="98"/>
        <v>0.36997951096057885</v>
      </c>
      <c r="AZ226" s="3">
        <v>1.178658532</v>
      </c>
      <c r="BA226" s="7">
        <f t="shared" si="99"/>
        <v>0.28587046670329025</v>
      </c>
      <c r="BB226" s="8"/>
      <c r="BC226" s="7">
        <f>AVERAGE(D226,F226,H226,M226,O226,Q226,V226,X226,Z226,AE226,AG226,AI226,AN226,AP226,AR226,AW226,AY226,BA226)</f>
        <v>0.39190464879437958</v>
      </c>
      <c r="BD226" s="7">
        <f>STDEV(D226,F226,H226,M226,O226,Q226,V226,X226,Z226,AE226,,AG226,AI226,AN226,AP226,AR226,AW226,AY226,BA226)</f>
        <v>0.10680475757370478</v>
      </c>
      <c r="BE226" s="7">
        <f>AVERAGE(D226,F226,H226,M226,O226,Q226)</f>
        <v>0.4106861580066874</v>
      </c>
      <c r="BF226" s="3">
        <f>STDEV(D226,F226,H226,M226,O226,Q226)</f>
        <v>4.728292480451974E-2</v>
      </c>
      <c r="BJ226" s="3">
        <v>2390</v>
      </c>
      <c r="BK226" s="14">
        <v>45944</v>
      </c>
      <c r="BL226" s="6">
        <v>0.71458333333333335</v>
      </c>
      <c r="BM226" s="3">
        <v>1.3388387799999999</v>
      </c>
      <c r="BN226" s="3">
        <v>2.1306694510000002</v>
      </c>
      <c r="BO226" s="3">
        <v>1.824328111</v>
      </c>
      <c r="BP226" s="16">
        <f t="shared" si="100"/>
        <v>1.764612114</v>
      </c>
      <c r="BQ226" s="3">
        <f t="shared" si="78"/>
        <v>0.4288567362224831</v>
      </c>
      <c r="BR226" s="3">
        <f t="shared" si="101"/>
        <v>0.3992786659807363</v>
      </c>
      <c r="BT226" s="3">
        <v>2390</v>
      </c>
      <c r="BU226" s="14">
        <v>45944</v>
      </c>
      <c r="BV226" s="6">
        <v>0.71458333333333335</v>
      </c>
      <c r="BW226" s="3">
        <v>1.3388387799999999</v>
      </c>
      <c r="BX226" s="7">
        <f t="shared" si="79"/>
        <v>0.39588744003277476</v>
      </c>
      <c r="BY226" s="3">
        <v>2.1306694510000002</v>
      </c>
      <c r="BZ226" s="7">
        <f t="shared" si="80"/>
        <v>0.49045177339558982</v>
      </c>
      <c r="CA226" s="3">
        <v>1.824328111</v>
      </c>
      <c r="CB226" s="7">
        <f t="shared" si="81"/>
        <v>0.40960298929994621</v>
      </c>
      <c r="CC226" s="8"/>
      <c r="CD226" s="7">
        <f t="shared" si="102"/>
        <v>0.43198073424277023</v>
      </c>
      <c r="CE226" s="3">
        <f t="shared" si="103"/>
        <v>5.1099666218410569E-2</v>
      </c>
    </row>
    <row r="227" spans="1:83" x14ac:dyDescent="0.25">
      <c r="A227" s="14">
        <v>45944</v>
      </c>
      <c r="B227" s="6">
        <v>0.71666666666666667</v>
      </c>
      <c r="C227" s="3">
        <v>1.28715303</v>
      </c>
      <c r="D227" s="7">
        <f t="shared" si="82"/>
        <v>0.37873963595755805</v>
      </c>
      <c r="E227" s="3">
        <v>2.0445992770000001</v>
      </c>
      <c r="F227" s="7">
        <f t="shared" si="83"/>
        <v>0.46784290277419716</v>
      </c>
      <c r="G227" s="3">
        <v>1.742683899</v>
      </c>
      <c r="H227" s="7">
        <f t="shared" si="84"/>
        <v>0.38952555534043293</v>
      </c>
      <c r="I227" s="8"/>
      <c r="J227" s="14">
        <v>45945</v>
      </c>
      <c r="K227" s="6">
        <v>0.71666666666666667</v>
      </c>
      <c r="L227" s="3">
        <v>1.0582953909999999</v>
      </c>
      <c r="M227" s="7">
        <f t="shared" si="85"/>
        <v>0.41798418534721565</v>
      </c>
      <c r="N227" s="3">
        <v>1.3353869789999999</v>
      </c>
      <c r="O227" s="7">
        <f t="shared" si="86"/>
        <v>0.34216028473043797</v>
      </c>
      <c r="P227" s="3">
        <v>1.353962466</v>
      </c>
      <c r="Q227" s="7">
        <f t="shared" si="87"/>
        <v>0.3762658293587523</v>
      </c>
      <c r="R227" s="8"/>
      <c r="S227" s="14">
        <v>45940</v>
      </c>
      <c r="T227" s="6">
        <v>0.71666666666666667</v>
      </c>
      <c r="U227" s="3">
        <v>0.96512477900000004</v>
      </c>
      <c r="V227" s="7">
        <f t="shared" si="88"/>
        <v>0.50501853515811779</v>
      </c>
      <c r="W227" s="3">
        <v>1.657364882</v>
      </c>
      <c r="X227" s="7">
        <f t="shared" si="89"/>
        <v>0.36280078197688298</v>
      </c>
      <c r="Y227" s="3">
        <v>1.599788744</v>
      </c>
      <c r="Z227" s="7">
        <f t="shared" si="90"/>
        <v>0.31043342564733023</v>
      </c>
      <c r="AA227" s="8"/>
      <c r="AB227" s="14">
        <v>45941</v>
      </c>
      <c r="AC227" s="6">
        <v>0.71666666666666667</v>
      </c>
      <c r="AD227" s="3">
        <v>1.190574075</v>
      </c>
      <c r="AE227" s="7">
        <f t="shared" si="91"/>
        <v>0.35001037423285275</v>
      </c>
      <c r="AF227" s="3">
        <v>1.9964395189999999</v>
      </c>
      <c r="AG227" s="7">
        <f t="shared" si="92"/>
        <v>0.41977145292054424</v>
      </c>
      <c r="AH227" s="3">
        <v>1.750610556</v>
      </c>
      <c r="AI227" s="7">
        <f t="shared" si="93"/>
        <v>0.4496999896026812</v>
      </c>
      <c r="AJ227" s="8"/>
      <c r="AK227" s="14">
        <v>45942</v>
      </c>
      <c r="AL227" s="6">
        <v>0.71666666666666667</v>
      </c>
      <c r="AM227" s="3">
        <v>1.1234056029999999</v>
      </c>
      <c r="AN227" s="7">
        <f t="shared" si="94"/>
        <v>0.31871003190398062</v>
      </c>
      <c r="AO227" s="3">
        <v>1.67113</v>
      </c>
      <c r="AP227" s="7">
        <f t="shared" si="95"/>
        <v>0.33374378984697367</v>
      </c>
      <c r="AQ227" s="3">
        <v>1.746753029</v>
      </c>
      <c r="AR227" s="7">
        <f t="shared" si="96"/>
        <v>0.38727251948387909</v>
      </c>
      <c r="AS227" s="8"/>
      <c r="AT227" s="14">
        <v>45943</v>
      </c>
      <c r="AU227" s="6">
        <v>0.71666666666666667</v>
      </c>
      <c r="AV227" s="3">
        <v>1.028155384</v>
      </c>
      <c r="AW227" s="7">
        <f t="shared" si="97"/>
        <v>0.35053613696602826</v>
      </c>
      <c r="AX227" s="3">
        <v>1.4270138969999999</v>
      </c>
      <c r="AY227" s="7">
        <f t="shared" si="98"/>
        <v>0.3493527496677179</v>
      </c>
      <c r="AZ227" s="3">
        <v>1.123943267</v>
      </c>
      <c r="BA227" s="7">
        <f t="shared" si="99"/>
        <v>0.26876549176970066</v>
      </c>
      <c r="BB227" s="8"/>
      <c r="BC227" s="7">
        <f>AVERAGE(D227,F227,H227,M227,O227,Q227,V227,X227,Z227,AE227,AG227,AI227,AN227,AP227,AR227,AW227,AY227,BA227)</f>
        <v>0.37659075959362681</v>
      </c>
      <c r="BD227" s="7">
        <f>STDEV(D227,F227,H227,M227,O227,Q227,V227,X227,Z227,AE227,,AG227,AI227,AN227,AP227,AR227,AW227,AY227,BA227)</f>
        <v>0.10356911222271334</v>
      </c>
      <c r="BE227" s="7">
        <f>AVERAGE(D227,F227,H227,M227,O227,Q227)</f>
        <v>0.39541973225143234</v>
      </c>
      <c r="BF227" s="3">
        <f>STDEV(D227,F227,H227,M227,O227,Q227)</f>
        <v>4.3059674527743758E-2</v>
      </c>
      <c r="BJ227" s="3">
        <v>2391</v>
      </c>
      <c r="BK227" s="14">
        <v>45944</v>
      </c>
      <c r="BL227" s="6">
        <v>0.71666666666666667</v>
      </c>
      <c r="BM227" s="3">
        <v>1.28715303</v>
      </c>
      <c r="BN227" s="3">
        <v>2.0445992770000001</v>
      </c>
      <c r="BO227" s="3">
        <v>1.742683899</v>
      </c>
      <c r="BP227" s="16">
        <f t="shared" si="100"/>
        <v>1.6914787353333336</v>
      </c>
      <c r="BQ227" s="3">
        <f t="shared" si="78"/>
        <v>0.40798096180716209</v>
      </c>
      <c r="BR227" s="3">
        <f t="shared" si="101"/>
        <v>0.38131047830238468</v>
      </c>
      <c r="BT227" s="3">
        <v>2391</v>
      </c>
      <c r="BU227" s="14">
        <v>45944</v>
      </c>
      <c r="BV227" s="6">
        <v>0.71666666666666667</v>
      </c>
      <c r="BW227" s="3">
        <v>1.28715303</v>
      </c>
      <c r="BX227" s="7">
        <f t="shared" si="79"/>
        <v>0.37873963595755805</v>
      </c>
      <c r="BY227" s="3">
        <v>2.0445992770000001</v>
      </c>
      <c r="BZ227" s="7">
        <f t="shared" si="80"/>
        <v>0.46784290277419716</v>
      </c>
      <c r="CA227" s="3">
        <v>1.742683899</v>
      </c>
      <c r="CB227" s="7">
        <f t="shared" si="81"/>
        <v>0.38952555534043293</v>
      </c>
      <c r="CC227" s="8"/>
      <c r="CD227" s="7">
        <f t="shared" si="102"/>
        <v>0.41203603135739603</v>
      </c>
      <c r="CE227" s="3">
        <f t="shared" si="103"/>
        <v>4.8630126333703866E-2</v>
      </c>
    </row>
    <row r="228" spans="1:83" x14ac:dyDescent="0.25">
      <c r="A228" s="14">
        <v>45944</v>
      </c>
      <c r="B228" s="6">
        <v>0.71875</v>
      </c>
      <c r="C228" s="3">
        <v>1.230910178</v>
      </c>
      <c r="D228" s="7">
        <f t="shared" si="82"/>
        <v>0.36007992014174012</v>
      </c>
      <c r="E228" s="3">
        <v>1.9561558160000001</v>
      </c>
      <c r="F228" s="7">
        <f t="shared" si="83"/>
        <v>0.44461061830063275</v>
      </c>
      <c r="G228" s="3">
        <v>1.671110825</v>
      </c>
      <c r="H228" s="7">
        <f t="shared" si="84"/>
        <v>0.37192475264649111</v>
      </c>
      <c r="I228" s="8"/>
      <c r="J228" s="14">
        <v>45945</v>
      </c>
      <c r="K228" s="6">
        <v>0.71875</v>
      </c>
      <c r="L228" s="3">
        <v>1.0281359320000001</v>
      </c>
      <c r="M228" s="7">
        <f t="shared" si="85"/>
        <v>0.4042132074538905</v>
      </c>
      <c r="N228" s="3">
        <v>1.301958822</v>
      </c>
      <c r="O228" s="7">
        <f t="shared" si="86"/>
        <v>0.33106685066309022</v>
      </c>
      <c r="P228" s="3">
        <v>1.3223885070000001</v>
      </c>
      <c r="Q228" s="7">
        <f t="shared" si="87"/>
        <v>0.36564093495311567</v>
      </c>
      <c r="R228" s="8"/>
      <c r="S228" s="14">
        <v>45940</v>
      </c>
      <c r="T228" s="6">
        <v>0.71875</v>
      </c>
      <c r="U228" s="3">
        <v>0.92274623899999997</v>
      </c>
      <c r="V228" s="7">
        <f t="shared" si="88"/>
        <v>0.49630970447743034</v>
      </c>
      <c r="W228" s="3">
        <v>1.5643075769999999</v>
      </c>
      <c r="X228" s="7">
        <f t="shared" si="89"/>
        <v>0.33763588391622673</v>
      </c>
      <c r="Y228" s="3">
        <v>1.5297254259999999</v>
      </c>
      <c r="Z228" s="7">
        <f t="shared" si="90"/>
        <v>0.29615686508772615</v>
      </c>
      <c r="AA228" s="8"/>
      <c r="AB228" s="14">
        <v>45941</v>
      </c>
      <c r="AC228" s="6">
        <v>0.71875</v>
      </c>
      <c r="AD228" s="3">
        <v>1.15647447</v>
      </c>
      <c r="AE228" s="7">
        <f t="shared" si="91"/>
        <v>0.3390442857229925</v>
      </c>
      <c r="AF228" s="3">
        <v>1.9230276980000001</v>
      </c>
      <c r="AG228" s="7">
        <f t="shared" si="92"/>
        <v>0.40139725959276057</v>
      </c>
      <c r="AH228" s="3">
        <v>1.7055306020000001</v>
      </c>
      <c r="AI228" s="7">
        <f t="shared" si="93"/>
        <v>0.44118993822245545</v>
      </c>
      <c r="AJ228" s="8"/>
      <c r="AK228" s="14">
        <v>45942</v>
      </c>
      <c r="AL228" s="6">
        <v>0.71875</v>
      </c>
      <c r="AM228" s="3">
        <v>1.1048914059999999</v>
      </c>
      <c r="AN228" s="7">
        <f t="shared" si="94"/>
        <v>0.31267619712450873</v>
      </c>
      <c r="AO228" s="3">
        <v>1.62516376</v>
      </c>
      <c r="AP228" s="7">
        <f t="shared" si="95"/>
        <v>0.32287566813424912</v>
      </c>
      <c r="AQ228" s="3">
        <v>1.677073678</v>
      </c>
      <c r="AR228" s="7">
        <f t="shared" si="96"/>
        <v>0.36921896193391962</v>
      </c>
      <c r="AS228" s="8"/>
      <c r="AT228" s="14">
        <v>45943</v>
      </c>
      <c r="AU228" s="6">
        <v>0.71875</v>
      </c>
      <c r="AV228" s="3">
        <v>0.97369358800000005</v>
      </c>
      <c r="AW228" s="7">
        <f t="shared" si="97"/>
        <v>0.32923976865445798</v>
      </c>
      <c r="AX228" s="3">
        <v>1.3659482439999999</v>
      </c>
      <c r="AY228" s="7">
        <f t="shared" si="98"/>
        <v>0.33122528081371672</v>
      </c>
      <c r="AZ228" s="3">
        <v>1.0852023180000001</v>
      </c>
      <c r="BA228" s="7">
        <f t="shared" si="99"/>
        <v>0.25665437503566918</v>
      </c>
      <c r="BB228" s="8"/>
      <c r="BC228" s="7">
        <f>AVERAGE(D228,F228,H228,M228,O228,Q228,V228,X228,Z228,AE228,AG228,AI228,AN228,AP228,AR228,AW228,AY228,BA228)</f>
        <v>0.36173113738194851</v>
      </c>
      <c r="BD228" s="7">
        <f>STDEV(D228,F228,H228,M228,O228,Q228,V228,X228,Z228,AE228,,AG228,AI228,AN228,AP228,AR228,AW228,AY228,BA228)</f>
        <v>0.10057941513765199</v>
      </c>
      <c r="BE228" s="7">
        <f>AVERAGE(D228,F228,H228,M228,O228,Q228)</f>
        <v>0.37958938069316006</v>
      </c>
      <c r="BF228" s="3">
        <f>STDEV(D228,F228,H228,M228,O228,Q228)</f>
        <v>3.9553646652446782E-2</v>
      </c>
      <c r="BJ228" s="3">
        <v>2392</v>
      </c>
      <c r="BK228" s="14">
        <v>45944</v>
      </c>
      <c r="BL228" s="6">
        <v>0.71875</v>
      </c>
      <c r="BM228" s="3">
        <v>1.230910178</v>
      </c>
      <c r="BN228" s="3">
        <v>1.9561558160000001</v>
      </c>
      <c r="BO228" s="3">
        <v>1.671110825</v>
      </c>
      <c r="BP228" s="16">
        <f t="shared" si="100"/>
        <v>1.6193922730000001</v>
      </c>
      <c r="BQ228" s="3">
        <f t="shared" si="78"/>
        <v>0.38740402753303005</v>
      </c>
      <c r="BR228" s="3">
        <f t="shared" si="101"/>
        <v>0.3653784549275429</v>
      </c>
      <c r="BT228" s="3">
        <v>2392</v>
      </c>
      <c r="BU228" s="14">
        <v>45944</v>
      </c>
      <c r="BV228" s="6">
        <v>0.71875</v>
      </c>
      <c r="BW228" s="3">
        <v>1.230910178</v>
      </c>
      <c r="BX228" s="7">
        <f t="shared" si="79"/>
        <v>0.36007992014174012</v>
      </c>
      <c r="BY228" s="3">
        <v>1.9561558160000001</v>
      </c>
      <c r="BZ228" s="7">
        <f t="shared" si="80"/>
        <v>0.44461061830063275</v>
      </c>
      <c r="CA228" s="3">
        <v>1.671110825</v>
      </c>
      <c r="CB228" s="7">
        <f>(CA228 - MIN($CA$3:$CA$263)) / (MAX($CA$3:$CA$263) - MIN($CA$3:$CA$263))</f>
        <v>0.37192475264649111</v>
      </c>
      <c r="CC228" s="8"/>
      <c r="CD228" s="7">
        <f t="shared" si="102"/>
        <v>0.39220509702962131</v>
      </c>
      <c r="CE228" s="3">
        <f t="shared" si="103"/>
        <v>4.5769302037842186E-2</v>
      </c>
    </row>
    <row r="229" spans="1:83" x14ac:dyDescent="0.25">
      <c r="A229" s="14">
        <v>45944</v>
      </c>
      <c r="B229" s="6">
        <v>0.72083333333333333</v>
      </c>
      <c r="C229" s="3">
        <v>1.176767943</v>
      </c>
      <c r="D229" s="7">
        <f t="shared" si="82"/>
        <v>0.34211712695455904</v>
      </c>
      <c r="E229" s="3">
        <v>1.8642685999999999</v>
      </c>
      <c r="F229" s="7">
        <f t="shared" si="83"/>
        <v>0.42047372997153554</v>
      </c>
      <c r="G229" s="3">
        <v>1.5969922009999999</v>
      </c>
      <c r="H229" s="7">
        <f t="shared" si="84"/>
        <v>0.35369796421805977</v>
      </c>
      <c r="I229" s="8"/>
      <c r="J229" s="14">
        <v>45945</v>
      </c>
      <c r="K229" s="6">
        <v>0.72083333333333333</v>
      </c>
      <c r="L229" s="3">
        <v>0.99936847200000001</v>
      </c>
      <c r="M229" s="7">
        <f t="shared" si="85"/>
        <v>0.39107782410012676</v>
      </c>
      <c r="N229" s="3">
        <v>1.2609717970000001</v>
      </c>
      <c r="O229" s="7">
        <f t="shared" si="86"/>
        <v>0.31746493837536716</v>
      </c>
      <c r="P229" s="3">
        <v>1.287398206</v>
      </c>
      <c r="Q229" s="7">
        <f t="shared" si="87"/>
        <v>0.35386641363488497</v>
      </c>
      <c r="R229" s="8"/>
      <c r="S229" s="14">
        <v>45940</v>
      </c>
      <c r="T229" s="6">
        <v>0.72083333333333333</v>
      </c>
      <c r="U229" s="3">
        <v>0.88335644700000004</v>
      </c>
      <c r="V229" s="7">
        <f t="shared" si="88"/>
        <v>0.48821506438186552</v>
      </c>
      <c r="W229" s="3">
        <v>1.4825980510000001</v>
      </c>
      <c r="X229" s="7">
        <f t="shared" si="89"/>
        <v>0.31553969391400694</v>
      </c>
      <c r="Y229" s="3">
        <v>1.456178553</v>
      </c>
      <c r="Z229" s="7">
        <f t="shared" si="90"/>
        <v>0.28117047254556865</v>
      </c>
      <c r="AA229" s="8"/>
      <c r="AB229" s="14">
        <v>45941</v>
      </c>
      <c r="AC229" s="6">
        <v>0.72083333333333333</v>
      </c>
      <c r="AD229" s="3">
        <v>1.1201027219999999</v>
      </c>
      <c r="AE229" s="7">
        <f t="shared" si="91"/>
        <v>0.32734749897645005</v>
      </c>
      <c r="AF229" s="3">
        <v>1.847428385</v>
      </c>
      <c r="AG229" s="7">
        <f t="shared" si="92"/>
        <v>0.38247556042240988</v>
      </c>
      <c r="AH229" s="3">
        <v>1.6486236460000001</v>
      </c>
      <c r="AI229" s="7">
        <f t="shared" si="93"/>
        <v>0.43044722274736325</v>
      </c>
      <c r="AJ229" s="8"/>
      <c r="AK229" s="14">
        <v>45942</v>
      </c>
      <c r="AL229" s="6">
        <v>0.72083333333333333</v>
      </c>
      <c r="AM229" s="3">
        <v>1.0794880309999999</v>
      </c>
      <c r="AN229" s="7">
        <f t="shared" si="94"/>
        <v>0.30439715766138936</v>
      </c>
      <c r="AO229" s="3">
        <v>1.5728492039999999</v>
      </c>
      <c r="AP229" s="7">
        <f t="shared" si="95"/>
        <v>0.31050656937926852</v>
      </c>
      <c r="AQ229" s="3">
        <v>1.614069728</v>
      </c>
      <c r="AR229" s="7">
        <f t="shared" si="96"/>
        <v>0.35289496607466181</v>
      </c>
      <c r="AS229" s="8"/>
      <c r="AT229" s="14">
        <v>45943</v>
      </c>
      <c r="AU229" s="6">
        <v>0.72083333333333333</v>
      </c>
      <c r="AV229" s="3">
        <v>0.92176504100000001</v>
      </c>
      <c r="AW229" s="7">
        <f t="shared" si="97"/>
        <v>0.30893398471011846</v>
      </c>
      <c r="AX229" s="3">
        <v>1.3063489559999999</v>
      </c>
      <c r="AY229" s="7">
        <f t="shared" si="98"/>
        <v>0.31353310552590552</v>
      </c>
      <c r="AZ229" s="3">
        <v>1.061733552</v>
      </c>
      <c r="BA229" s="7">
        <f t="shared" si="99"/>
        <v>0.24931761710984571</v>
      </c>
      <c r="BB229" s="8"/>
      <c r="BC229" s="7">
        <f>AVERAGE(D229,F229,H229,M229,O229,Q229,V229,X229,Z229,AE229,AG229,AI229,AN229,AP229,AR229,AW229,AY229,BA229)</f>
        <v>0.34685982837241036</v>
      </c>
      <c r="BD229" s="7">
        <f>STDEV(D229,F229,H229,M229,O229,Q229,V229,X229,Z229,AE229,,AG229,AI229,AN229,AP229,AR229,AW229,AY229,BA229)</f>
        <v>9.760298809266435E-2</v>
      </c>
      <c r="BE229" s="7">
        <f>AVERAGE(D229,F229,H229,M229,O229,Q229)</f>
        <v>0.36311633287575557</v>
      </c>
      <c r="BF229" s="3">
        <f>STDEV(D229,F229,H229,M229,O229,Q229)</f>
        <v>3.6799454170896008E-2</v>
      </c>
      <c r="BJ229" s="3">
        <v>2393</v>
      </c>
      <c r="BK229" s="14">
        <v>45944</v>
      </c>
      <c r="BL229" s="6">
        <v>0.72083333333333333</v>
      </c>
      <c r="BM229" s="3">
        <v>1.176767943</v>
      </c>
      <c r="BN229" s="3">
        <v>1.8642685999999999</v>
      </c>
      <c r="BO229" s="3">
        <v>1.5969922009999999</v>
      </c>
      <c r="BP229" s="16">
        <f t="shared" si="100"/>
        <v>1.5460095813333332</v>
      </c>
      <c r="BQ229" s="3">
        <f t="shared" si="78"/>
        <v>0.36645708722818354</v>
      </c>
      <c r="BR229" s="3">
        <f t="shared" si="101"/>
        <v>0.34657424742025356</v>
      </c>
      <c r="BT229" s="3">
        <v>2393</v>
      </c>
      <c r="BU229" s="14">
        <v>45944</v>
      </c>
      <c r="BV229" s="6">
        <v>0.72083333333333333</v>
      </c>
      <c r="BW229" s="3">
        <v>1.176767943</v>
      </c>
      <c r="BX229" s="7">
        <f t="shared" si="79"/>
        <v>0.34211712695455904</v>
      </c>
      <c r="BY229" s="3">
        <v>1.8642685999999999</v>
      </c>
      <c r="BZ229" s="7">
        <f t="shared" si="80"/>
        <v>0.42047372997153554</v>
      </c>
      <c r="CA229" s="3">
        <v>1.5969922009999999</v>
      </c>
      <c r="CB229" s="7">
        <f t="shared" si="81"/>
        <v>0.35369796421805977</v>
      </c>
      <c r="CC229" s="8"/>
      <c r="CD229" s="7">
        <f t="shared" si="102"/>
        <v>0.37209627371471815</v>
      </c>
      <c r="CE229" s="3">
        <f t="shared" si="103"/>
        <v>4.229435722813546E-2</v>
      </c>
    </row>
    <row r="230" spans="1:83" x14ac:dyDescent="0.25">
      <c r="A230" s="14">
        <v>45944</v>
      </c>
      <c r="B230" s="6">
        <v>0.72291666666666665</v>
      </c>
      <c r="C230" s="3">
        <v>1.1208151049999999</v>
      </c>
      <c r="D230" s="7">
        <f t="shared" si="82"/>
        <v>0.32355362921144143</v>
      </c>
      <c r="E230" s="3">
        <v>1.7703953160000001</v>
      </c>
      <c r="F230" s="7">
        <f t="shared" si="83"/>
        <v>0.39581514228515252</v>
      </c>
      <c r="G230" s="3">
        <v>1.5274434059999999</v>
      </c>
      <c r="H230" s="7">
        <f t="shared" si="84"/>
        <v>0.33659495955465235</v>
      </c>
      <c r="I230" s="8"/>
      <c r="J230" s="14">
        <v>45945</v>
      </c>
      <c r="K230" s="6">
        <v>0.72291666666666665</v>
      </c>
      <c r="L230" s="3">
        <v>0.96873639099999997</v>
      </c>
      <c r="M230" s="7">
        <f t="shared" si="85"/>
        <v>0.37709104435458995</v>
      </c>
      <c r="N230" s="3">
        <v>1.2224026349999999</v>
      </c>
      <c r="O230" s="7">
        <f t="shared" si="86"/>
        <v>0.30466541563530536</v>
      </c>
      <c r="P230" s="3">
        <v>1.2512260019999999</v>
      </c>
      <c r="Q230" s="7">
        <f t="shared" si="87"/>
        <v>0.34169417232934746</v>
      </c>
      <c r="R230" s="8"/>
      <c r="S230" s="14">
        <v>45940</v>
      </c>
      <c r="T230" s="6">
        <v>0.72291666666666665</v>
      </c>
      <c r="U230" s="3">
        <v>0.82997418000000001</v>
      </c>
      <c r="V230" s="7">
        <f t="shared" si="88"/>
        <v>0.47724495723201443</v>
      </c>
      <c r="W230" s="3">
        <v>1.395087346</v>
      </c>
      <c r="X230" s="7">
        <f t="shared" si="89"/>
        <v>0.29187472778865919</v>
      </c>
      <c r="Y230" s="3">
        <v>1.393659754</v>
      </c>
      <c r="Z230" s="7">
        <f t="shared" si="90"/>
        <v>0.26843123259068652</v>
      </c>
      <c r="AA230" s="8"/>
      <c r="AB230" s="14">
        <v>45941</v>
      </c>
      <c r="AC230" s="6">
        <v>0.72291666666666665</v>
      </c>
      <c r="AD230" s="3">
        <v>1.1002628409999999</v>
      </c>
      <c r="AE230" s="7">
        <f t="shared" si="91"/>
        <v>0.32096719365997811</v>
      </c>
      <c r="AF230" s="3">
        <v>1.7747980969999999</v>
      </c>
      <c r="AG230" s="7">
        <f t="shared" si="92"/>
        <v>0.36429697644252723</v>
      </c>
      <c r="AH230" s="3">
        <v>1.5676757059999999</v>
      </c>
      <c r="AI230" s="7">
        <f t="shared" si="93"/>
        <v>0.41516612621999249</v>
      </c>
      <c r="AJ230" s="8"/>
      <c r="AK230" s="14">
        <v>45942</v>
      </c>
      <c r="AL230" s="6">
        <v>0.72291666666666665</v>
      </c>
      <c r="AM230" s="3">
        <v>1.062432045</v>
      </c>
      <c r="AN230" s="7">
        <f t="shared" si="94"/>
        <v>0.29883855841320245</v>
      </c>
      <c r="AO230" s="3">
        <v>1.5187418130000001</v>
      </c>
      <c r="AP230" s="7">
        <f t="shared" si="95"/>
        <v>0.29771357802417886</v>
      </c>
      <c r="AQ230" s="3">
        <v>1.565186465</v>
      </c>
      <c r="AR230" s="7">
        <f t="shared" si="96"/>
        <v>0.34022956679733063</v>
      </c>
      <c r="AS230" s="8"/>
      <c r="AT230" s="14">
        <v>45943</v>
      </c>
      <c r="AU230" s="6">
        <v>0.72291666666666665</v>
      </c>
      <c r="AV230" s="3">
        <v>0.87186729200000002</v>
      </c>
      <c r="AW230" s="7">
        <f t="shared" si="97"/>
        <v>0.2894223101296054</v>
      </c>
      <c r="AX230" s="3">
        <v>1.24497477</v>
      </c>
      <c r="AY230" s="7">
        <f t="shared" si="98"/>
        <v>0.29531404799523975</v>
      </c>
      <c r="AZ230" s="3">
        <v>1.0462397999999999</v>
      </c>
      <c r="BA230" s="7">
        <f t="shared" si="99"/>
        <v>0.24447399185120439</v>
      </c>
      <c r="BB230" s="8"/>
      <c r="BC230" s="7">
        <f>AVERAGE(D230,F230,H230,M230,O230,Q230,V230,X230,Z230,AE230,AG230,AI230,AN230,AP230,AR230,AW230,AY230,BA230)</f>
        <v>0.33241042391750608</v>
      </c>
      <c r="BD230" s="7">
        <f>STDEV(D230,F230,H230,M230,O230,Q230,V230,X230,Z230,AE230,,AG230,AI230,AN230,AP230,AR230,AW230,AY230,BA230)</f>
        <v>9.4194910355456379E-2</v>
      </c>
      <c r="BE230" s="7">
        <f>AVERAGE(D230,F230,H230,M230,O230,Q230)</f>
        <v>0.34656906056174819</v>
      </c>
      <c r="BF230" s="3">
        <f>STDEV(D230,F230,H230,M230,O230,Q230)</f>
        <v>3.3957740868022841E-2</v>
      </c>
      <c r="BJ230" s="3">
        <v>2394</v>
      </c>
      <c r="BK230" s="14">
        <v>45944</v>
      </c>
      <c r="BL230" s="6">
        <v>0.72291666666666665</v>
      </c>
      <c r="BM230" s="3">
        <v>1.1208151049999999</v>
      </c>
      <c r="BN230" s="3">
        <v>1.7703953160000001</v>
      </c>
      <c r="BO230" s="3">
        <v>1.5274434059999999</v>
      </c>
      <c r="BP230" s="16">
        <f t="shared" si="100"/>
        <v>1.4728846090000001</v>
      </c>
      <c r="BQ230" s="3">
        <f t="shared" si="78"/>
        <v>0.34558371238364022</v>
      </c>
      <c r="BR230" s="3">
        <f t="shared" si="101"/>
        <v>0.32820894164886277</v>
      </c>
      <c r="BT230" s="3">
        <v>2394</v>
      </c>
      <c r="BU230" s="14">
        <v>45944</v>
      </c>
      <c r="BV230" s="6">
        <v>0.72291666666666665</v>
      </c>
      <c r="BW230" s="3">
        <v>1.1208151049999999</v>
      </c>
      <c r="BX230" s="7">
        <f t="shared" si="79"/>
        <v>0.32355362921144143</v>
      </c>
      <c r="BY230" s="3">
        <v>1.7703953160000001</v>
      </c>
      <c r="BZ230" s="7">
        <f t="shared" si="80"/>
        <v>0.39581514228515252</v>
      </c>
      <c r="CA230" s="3">
        <v>1.5274434059999999</v>
      </c>
      <c r="CB230" s="7">
        <f t="shared" si="81"/>
        <v>0.33659495955465235</v>
      </c>
      <c r="CC230" s="8"/>
      <c r="CD230" s="7">
        <f t="shared" si="102"/>
        <v>0.35198791035041549</v>
      </c>
      <c r="CE230" s="3">
        <f t="shared" si="103"/>
        <v>3.851154071932357E-2</v>
      </c>
    </row>
    <row r="231" spans="1:83" x14ac:dyDescent="0.25">
      <c r="A231" s="14">
        <v>45944</v>
      </c>
      <c r="B231" s="6">
        <v>0.72499999999999998</v>
      </c>
      <c r="C231" s="3">
        <v>1.059690376</v>
      </c>
      <c r="D231" s="7">
        <f t="shared" si="82"/>
        <v>0.30327425091001947</v>
      </c>
      <c r="E231" s="3">
        <v>1.6818350630000001</v>
      </c>
      <c r="F231" s="7">
        <f t="shared" si="83"/>
        <v>0.37255217894694898</v>
      </c>
      <c r="G231" s="3">
        <v>1.4605434639999999</v>
      </c>
      <c r="H231" s="7">
        <f t="shared" si="84"/>
        <v>0.32014334425337088</v>
      </c>
      <c r="I231" s="8"/>
      <c r="J231" s="14">
        <v>45945</v>
      </c>
      <c r="K231" s="6">
        <v>0.72499999999999998</v>
      </c>
      <c r="L231" s="3">
        <v>0.93537675399999998</v>
      </c>
      <c r="M231" s="7">
        <f t="shared" si="85"/>
        <v>0.36185884726324441</v>
      </c>
      <c r="N231" s="3">
        <v>1.1810244910000001</v>
      </c>
      <c r="O231" s="7">
        <f t="shared" si="86"/>
        <v>0.29093370699539378</v>
      </c>
      <c r="P231" s="3">
        <v>1.215434959</v>
      </c>
      <c r="Q231" s="7">
        <f t="shared" si="87"/>
        <v>0.32965019480525554</v>
      </c>
      <c r="R231" s="8"/>
      <c r="S231" s="14">
        <v>45940</v>
      </c>
      <c r="T231" s="6">
        <v>0.72499999999999998</v>
      </c>
      <c r="U231" s="3">
        <v>0.77546218300000003</v>
      </c>
      <c r="V231" s="7">
        <f t="shared" si="88"/>
        <v>0.46604268948189509</v>
      </c>
      <c r="W231" s="3">
        <v>1.304550428</v>
      </c>
      <c r="X231" s="7">
        <f t="shared" si="89"/>
        <v>0.26739140203367429</v>
      </c>
      <c r="Y231" s="3">
        <v>1.3283198629999999</v>
      </c>
      <c r="Z231" s="7">
        <f t="shared" si="90"/>
        <v>0.25511714845297229</v>
      </c>
      <c r="AA231" s="8"/>
      <c r="AB231" s="14">
        <v>45941</v>
      </c>
      <c r="AC231" s="6">
        <v>0.72499999999999998</v>
      </c>
      <c r="AD231" s="3">
        <v>1.0655573629999999</v>
      </c>
      <c r="AE231" s="7">
        <f t="shared" si="91"/>
        <v>0.30980626251356136</v>
      </c>
      <c r="AF231" s="3">
        <v>1.7110651729999999</v>
      </c>
      <c r="AG231" s="7">
        <f t="shared" si="92"/>
        <v>0.34834530747465153</v>
      </c>
      <c r="AH231" s="3">
        <v>1.4734777750000001</v>
      </c>
      <c r="AI231" s="7">
        <f t="shared" si="93"/>
        <v>0.39738373822729489</v>
      </c>
      <c r="AJ231" s="8"/>
      <c r="AK231" s="14">
        <v>45942</v>
      </c>
      <c r="AL231" s="6">
        <v>0.72499999999999998</v>
      </c>
      <c r="AM231" s="3">
        <v>1.039352176</v>
      </c>
      <c r="AN231" s="7">
        <f t="shared" si="94"/>
        <v>0.29131675683153757</v>
      </c>
      <c r="AO231" s="3">
        <v>1.4655217199999999</v>
      </c>
      <c r="AP231" s="7">
        <f t="shared" si="95"/>
        <v>0.28513037678155995</v>
      </c>
      <c r="AQ231" s="3">
        <v>1.5121788030000001</v>
      </c>
      <c r="AR231" s="7">
        <f t="shared" si="96"/>
        <v>0.32649555718369633</v>
      </c>
      <c r="AS231" s="8"/>
      <c r="AT231" s="14">
        <v>45943</v>
      </c>
      <c r="AU231" s="6">
        <v>0.72499999999999998</v>
      </c>
      <c r="AV231" s="3">
        <v>0.83481735099999999</v>
      </c>
      <c r="AW231" s="7">
        <f t="shared" si="97"/>
        <v>0.27493455453928384</v>
      </c>
      <c r="AX231" s="3">
        <v>1.188383891</v>
      </c>
      <c r="AY231" s="7">
        <f t="shared" si="98"/>
        <v>0.2785149253117723</v>
      </c>
      <c r="AZ231" s="3">
        <v>1.0409266230000001</v>
      </c>
      <c r="BA231" s="7">
        <f t="shared" si="99"/>
        <v>0.24281299725668451</v>
      </c>
      <c r="BB231" s="8"/>
      <c r="BC231" s="7">
        <f>AVERAGE(D231,F231,H231,M231,O231,Q231,V231,X231,Z231,AE231,AG231,AI231,AN231,AP231,AR231,AW231,AY231,BA231)</f>
        <v>0.31787245773682321</v>
      </c>
      <c r="BD231" s="7">
        <f>STDEV(D231,F231,H231,M231,O231,Q231,V231,X231,Z231,AE231,,AG231,AI231,AN231,AP231,AR231,AW231,AY231,BA231)</f>
        <v>9.0788856401108453E-2</v>
      </c>
      <c r="BE231" s="7">
        <f>AVERAGE(D231,F231,H231,M231,O231,Q231)</f>
        <v>0.32973542052903881</v>
      </c>
      <c r="BF231" s="3">
        <f>STDEV(D231,F231,H231,M231,O231,Q231)</f>
        <v>3.2134003821563679E-2</v>
      </c>
      <c r="BJ231" s="3">
        <v>2395</v>
      </c>
      <c r="BK231" s="14">
        <v>45944</v>
      </c>
      <c r="BL231" s="6">
        <v>0.72499999999999998</v>
      </c>
      <c r="BM231" s="3">
        <v>1.059690376</v>
      </c>
      <c r="BN231" s="3">
        <v>1.6818350630000001</v>
      </c>
      <c r="BO231" s="3">
        <v>1.4605434639999999</v>
      </c>
      <c r="BP231" s="16">
        <f t="shared" si="100"/>
        <v>1.4006896343333333</v>
      </c>
      <c r="BQ231" s="3">
        <f t="shared" si="78"/>
        <v>0.32497580348433364</v>
      </c>
      <c r="BR231" s="3">
        <f t="shared" si="101"/>
        <v>0.31536148081987919</v>
      </c>
      <c r="BT231" s="3">
        <v>2395</v>
      </c>
      <c r="BU231" s="14">
        <v>45944</v>
      </c>
      <c r="BV231" s="6">
        <v>0.72499999999999998</v>
      </c>
      <c r="BW231" s="3">
        <v>1.059690376</v>
      </c>
      <c r="BX231" s="7">
        <f t="shared" si="79"/>
        <v>0.30327425091001947</v>
      </c>
      <c r="BY231" s="3">
        <v>1.6818350630000001</v>
      </c>
      <c r="BZ231" s="7">
        <f t="shared" si="80"/>
        <v>0.37255217894694898</v>
      </c>
      <c r="CA231" s="3">
        <v>1.4605434639999999</v>
      </c>
      <c r="CB231" s="7">
        <f t="shared" si="81"/>
        <v>0.32014334425337088</v>
      </c>
      <c r="CC231" s="8"/>
      <c r="CD231" s="7">
        <f t="shared" si="102"/>
        <v>0.33198992470344646</v>
      </c>
      <c r="CE231" s="3">
        <f t="shared" si="103"/>
        <v>3.6126360590884046E-2</v>
      </c>
    </row>
    <row r="232" spans="1:83" x14ac:dyDescent="0.25">
      <c r="A232" s="14">
        <v>45944</v>
      </c>
      <c r="B232" s="6">
        <v>0.7270833333333333</v>
      </c>
      <c r="C232" s="3">
        <v>1.0176698529999999</v>
      </c>
      <c r="D232" s="7">
        <f t="shared" si="82"/>
        <v>0.28933308345976211</v>
      </c>
      <c r="E232" s="3">
        <v>1.594557655</v>
      </c>
      <c r="F232" s="7">
        <f t="shared" si="83"/>
        <v>0.34962619269714185</v>
      </c>
      <c r="G232" s="3">
        <v>1.3953396570000001</v>
      </c>
      <c r="H232" s="7">
        <f t="shared" si="84"/>
        <v>0.30410883186256787</v>
      </c>
      <c r="I232" s="8"/>
      <c r="J232" s="14">
        <v>45945</v>
      </c>
      <c r="K232" s="6">
        <v>0.7270833333333333</v>
      </c>
      <c r="L232" s="3">
        <v>0.90708870900000005</v>
      </c>
      <c r="M232" s="7">
        <f t="shared" si="85"/>
        <v>0.34894236748353791</v>
      </c>
      <c r="N232" s="3">
        <v>1.1431892029999999</v>
      </c>
      <c r="O232" s="7">
        <f t="shared" si="86"/>
        <v>0.27837772693202634</v>
      </c>
      <c r="P232" s="3">
        <v>1.178642505</v>
      </c>
      <c r="Q232" s="7">
        <f t="shared" si="87"/>
        <v>0.31726923432214843</v>
      </c>
      <c r="R232" s="8"/>
      <c r="S232" s="14">
        <v>45940</v>
      </c>
      <c r="T232" s="6">
        <v>0.7270833333333333</v>
      </c>
      <c r="U232" s="3">
        <v>0.73819949299999998</v>
      </c>
      <c r="V232" s="7">
        <f t="shared" si="88"/>
        <v>0.45838517089071795</v>
      </c>
      <c r="W232" s="3">
        <v>1.2185853790000001</v>
      </c>
      <c r="X232" s="7">
        <f t="shared" si="89"/>
        <v>0.24414441787843461</v>
      </c>
      <c r="Y232" s="3">
        <v>1.2694456039999999</v>
      </c>
      <c r="Z232" s="7">
        <f t="shared" si="90"/>
        <v>0.24312054383862453</v>
      </c>
      <c r="AA232" s="8"/>
      <c r="AB232" s="14">
        <v>45941</v>
      </c>
      <c r="AC232" s="6">
        <v>0.7270833333333333</v>
      </c>
      <c r="AD232" s="3">
        <v>1.0341561640000001</v>
      </c>
      <c r="AE232" s="7">
        <f t="shared" si="91"/>
        <v>0.29970795411527545</v>
      </c>
      <c r="AF232" s="3">
        <v>1.655128605</v>
      </c>
      <c r="AG232" s="7">
        <f t="shared" si="92"/>
        <v>0.33434498299659887</v>
      </c>
      <c r="AH232" s="3">
        <v>1.3821968899999999</v>
      </c>
      <c r="AI232" s="7">
        <f t="shared" si="93"/>
        <v>0.38015202096816725</v>
      </c>
      <c r="AJ232" s="8"/>
      <c r="AK232" s="14">
        <v>45942</v>
      </c>
      <c r="AL232" s="6">
        <v>0.7270833333333333</v>
      </c>
      <c r="AM232" s="3">
        <v>1.0219351649999999</v>
      </c>
      <c r="AN232" s="7">
        <f t="shared" si="94"/>
        <v>0.28564049840530148</v>
      </c>
      <c r="AO232" s="3">
        <v>1.4075225840000001</v>
      </c>
      <c r="AP232" s="7">
        <f t="shared" si="95"/>
        <v>0.27141723275931967</v>
      </c>
      <c r="AQ232" s="3">
        <v>1.4495923930000001</v>
      </c>
      <c r="AR232" s="7">
        <f t="shared" si="96"/>
        <v>0.31027974376746115</v>
      </c>
      <c r="AS232" s="8"/>
      <c r="AT232" s="14">
        <v>45943</v>
      </c>
      <c r="AU232" s="6">
        <v>0.7270833333333333</v>
      </c>
      <c r="AV232" s="3">
        <v>0.78878343900000003</v>
      </c>
      <c r="AW232" s="7">
        <f t="shared" si="97"/>
        <v>0.25693376835929049</v>
      </c>
      <c r="AX232" s="3">
        <v>1.137059432</v>
      </c>
      <c r="AY232" s="7">
        <f t="shared" si="98"/>
        <v>0.26327915059614027</v>
      </c>
      <c r="AZ232" s="3">
        <v>1.0374979719999999</v>
      </c>
      <c r="BA232" s="7">
        <f t="shared" si="99"/>
        <v>0.24174113934991884</v>
      </c>
      <c r="BB232" s="8"/>
      <c r="BC232" s="7">
        <f>AVERAGE(D232,F232,H232,M232,O232,Q232,V232,X232,Z232,AE232,AG232,AI232,AN232,AP232,AR232,AW232,AY232,BA232)</f>
        <v>0.30426689226013531</v>
      </c>
      <c r="BD232" s="7">
        <f>STDEV(D232,F232,H232,M232,O232,Q232,V232,X232,Z232,AE232,,AG232,AI232,AN232,AP232,AR232,AW232,AY232,BA232)</f>
        <v>8.8161361326122914E-2</v>
      </c>
      <c r="BE232" s="7">
        <f>AVERAGE(D232,F232,H232,M232,O232,Q232)</f>
        <v>0.31460957279286411</v>
      </c>
      <c r="BF232" s="3">
        <f>STDEV(D232,F232,H232,M232,O232,Q232)</f>
        <v>2.9912844691931586E-2</v>
      </c>
      <c r="BJ232" s="3">
        <v>2396</v>
      </c>
      <c r="BK232" s="14">
        <v>45944</v>
      </c>
      <c r="BL232" s="6">
        <v>0.7270833333333333</v>
      </c>
      <c r="BM232" s="3">
        <v>1.0176698529999999</v>
      </c>
      <c r="BN232" s="3">
        <v>1.594557655</v>
      </c>
      <c r="BO232" s="3">
        <v>1.3953396570000001</v>
      </c>
      <c r="BP232" s="16">
        <f t="shared" si="100"/>
        <v>1.3358557216666667</v>
      </c>
      <c r="BQ232" s="3">
        <f t="shared" si="78"/>
        <v>0.30646909478349726</v>
      </c>
      <c r="BR232" s="3">
        <f t="shared" si="101"/>
        <v>0.29300791447698638</v>
      </c>
      <c r="BT232" s="3">
        <v>2396</v>
      </c>
      <c r="BU232" s="14">
        <v>45944</v>
      </c>
      <c r="BV232" s="6">
        <v>0.7270833333333333</v>
      </c>
      <c r="BW232" s="3">
        <v>1.0176698529999999</v>
      </c>
      <c r="BX232" s="7">
        <f t="shared" si="79"/>
        <v>0.28933308345976211</v>
      </c>
      <c r="BY232" s="3">
        <v>1.594557655</v>
      </c>
      <c r="BZ232" s="7">
        <f t="shared" si="80"/>
        <v>0.34962619269714185</v>
      </c>
      <c r="CA232" s="3">
        <v>1.3953396570000001</v>
      </c>
      <c r="CB232" s="7">
        <f t="shared" si="81"/>
        <v>0.30410883186256787</v>
      </c>
      <c r="CC232" s="8"/>
      <c r="CD232" s="7">
        <f t="shared" si="102"/>
        <v>0.31435603600649059</v>
      </c>
      <c r="CE232" s="3">
        <f t="shared" si="103"/>
        <v>3.1425605005362615E-2</v>
      </c>
    </row>
    <row r="233" spans="1:83" x14ac:dyDescent="0.25">
      <c r="A233" s="14">
        <v>45944</v>
      </c>
      <c r="B233" s="6">
        <v>0.72916666666666663</v>
      </c>
      <c r="C233" s="3">
        <v>0.96698079999999997</v>
      </c>
      <c r="D233" s="7">
        <f t="shared" si="82"/>
        <v>0.27251595398786166</v>
      </c>
      <c r="E233" s="3">
        <v>1.5258487670000001</v>
      </c>
      <c r="F233" s="7">
        <f t="shared" si="83"/>
        <v>0.33157777607221728</v>
      </c>
      <c r="G233" s="3">
        <v>1.333023496</v>
      </c>
      <c r="H233" s="7">
        <f t="shared" si="84"/>
        <v>0.28878443131488551</v>
      </c>
      <c r="I233" s="8"/>
      <c r="J233" s="14">
        <v>45945</v>
      </c>
      <c r="K233" s="6">
        <v>0.72916666666666663</v>
      </c>
      <c r="L233" s="3">
        <v>0.87689837400000004</v>
      </c>
      <c r="M233" s="7">
        <f t="shared" si="85"/>
        <v>0.33515729143568562</v>
      </c>
      <c r="N233" s="3">
        <v>1.1072303480000001</v>
      </c>
      <c r="O233" s="7">
        <f t="shared" si="86"/>
        <v>0.26644445800906963</v>
      </c>
      <c r="P233" s="3">
        <v>1.1396092879999999</v>
      </c>
      <c r="Q233" s="7">
        <f t="shared" si="87"/>
        <v>0.30413423883623864</v>
      </c>
      <c r="R233" s="8"/>
      <c r="S233" s="14">
        <v>45940</v>
      </c>
      <c r="T233" s="6">
        <v>0.72916666666666663</v>
      </c>
      <c r="U233" s="3">
        <v>0.693276165</v>
      </c>
      <c r="V233" s="7">
        <f t="shared" si="88"/>
        <v>0.44915338383139541</v>
      </c>
      <c r="W233" s="3">
        <v>1.140972436</v>
      </c>
      <c r="X233" s="7">
        <f t="shared" si="89"/>
        <v>0.22315604089091581</v>
      </c>
      <c r="Y233" s="3">
        <v>1.151529488</v>
      </c>
      <c r="Z233" s="7">
        <f t="shared" si="90"/>
        <v>0.2190931837437558</v>
      </c>
      <c r="AA233" s="8"/>
      <c r="AB233" s="14">
        <v>45941</v>
      </c>
      <c r="AC233" s="6">
        <v>0.72916666666666663</v>
      </c>
      <c r="AD233" s="3">
        <v>1.0080629240000001</v>
      </c>
      <c r="AE233" s="7">
        <f t="shared" si="91"/>
        <v>0.29131663171288907</v>
      </c>
      <c r="AF233" s="3">
        <v>1.5902627380000001</v>
      </c>
      <c r="AG233" s="7">
        <f t="shared" si="92"/>
        <v>0.31810975051772733</v>
      </c>
      <c r="AH233" s="3">
        <v>1.2962427329999999</v>
      </c>
      <c r="AI233" s="7">
        <f t="shared" si="93"/>
        <v>0.36392586660221582</v>
      </c>
      <c r="AJ233" s="8"/>
      <c r="AK233" s="14">
        <v>45942</v>
      </c>
      <c r="AL233" s="6">
        <v>0.72916666666666663</v>
      </c>
      <c r="AM233" s="3">
        <v>0.99266524899999997</v>
      </c>
      <c r="AN233" s="7">
        <f t="shared" si="94"/>
        <v>0.27610134112221651</v>
      </c>
      <c r="AO233" s="3">
        <v>1.3590826819999999</v>
      </c>
      <c r="AP233" s="7">
        <f t="shared" si="95"/>
        <v>0.25996424572604376</v>
      </c>
      <c r="AQ233" s="3">
        <v>1.390940646</v>
      </c>
      <c r="AR233" s="7">
        <f t="shared" si="96"/>
        <v>0.29508338107645155</v>
      </c>
      <c r="AS233" s="8"/>
      <c r="AT233" s="14">
        <v>45943</v>
      </c>
      <c r="AU233" s="6">
        <v>0.72916666666666663</v>
      </c>
      <c r="AV233" s="3">
        <v>0.76494946699999999</v>
      </c>
      <c r="AW233" s="7">
        <f t="shared" si="97"/>
        <v>0.2476138949192068</v>
      </c>
      <c r="AX233" s="3">
        <v>1.0815062790000001</v>
      </c>
      <c r="AY233" s="7">
        <f t="shared" si="98"/>
        <v>0.24678807908088007</v>
      </c>
      <c r="AZ233" s="3">
        <v>1.051673168</v>
      </c>
      <c r="BA233" s="7">
        <f t="shared" si="99"/>
        <v>0.24617256031185186</v>
      </c>
      <c r="BB233" s="8"/>
      <c r="BC233" s="7">
        <f>AVERAGE(D233,F233,H233,M233,O233,Q233,V233,X233,Z233,AE233,AG233,AI233,AN233,AP233,AR233,AW233,AY233,BA233)</f>
        <v>0.29083847273286151</v>
      </c>
      <c r="BD233" s="7">
        <f>STDEV(D233,F233,H233,M233,O233,Q233,V233,X233,Z233,AE233,,AG233,AI233,AN233,AP233,AR233,AW233,AY233,BA233)</f>
        <v>8.5874776193180666E-2</v>
      </c>
      <c r="BE233" s="7">
        <f>AVERAGE(D233,F233,H233,M233,O233,Q233)</f>
        <v>0.29976902494265972</v>
      </c>
      <c r="BF233" s="3">
        <f>STDEV(D233,F233,H233,M233,O233,Q233)</f>
        <v>2.9179098961709442E-2</v>
      </c>
      <c r="BJ233" s="3">
        <v>2397</v>
      </c>
      <c r="BK233" s="14">
        <v>45944</v>
      </c>
      <c r="BL233" s="6">
        <v>0.72916666666666663</v>
      </c>
      <c r="BM233" s="3">
        <v>0.96698079999999997</v>
      </c>
      <c r="BN233" s="3">
        <v>1.5258487670000001</v>
      </c>
      <c r="BO233" s="3">
        <v>1.333023496</v>
      </c>
      <c r="BP233" s="16">
        <f t="shared" si="100"/>
        <v>1.2752843543333334</v>
      </c>
      <c r="BQ233" s="3">
        <f t="shared" si="78"/>
        <v>0.28917912099134502</v>
      </c>
      <c r="BR233" s="3">
        <f t="shared" si="101"/>
        <v>0.28387269593072917</v>
      </c>
      <c r="BT233" s="3">
        <v>2397</v>
      </c>
      <c r="BU233" s="14">
        <v>45944</v>
      </c>
      <c r="BV233" s="6">
        <v>0.72916666666666663</v>
      </c>
      <c r="BW233" s="3">
        <v>0.96698079999999997</v>
      </c>
      <c r="BX233" s="7">
        <f t="shared" si="79"/>
        <v>0.27251595398786166</v>
      </c>
      <c r="BY233" s="3">
        <v>1.5258487670000001</v>
      </c>
      <c r="BZ233" s="7">
        <f t="shared" si="80"/>
        <v>0.33157777607221728</v>
      </c>
      <c r="CA233" s="3">
        <v>1.333023496</v>
      </c>
      <c r="CB233" s="7">
        <f t="shared" si="81"/>
        <v>0.28878443131488551</v>
      </c>
      <c r="CC233" s="8"/>
      <c r="CD233" s="7">
        <f t="shared" si="102"/>
        <v>0.2976260537916548</v>
      </c>
      <c r="CE233" s="3">
        <f t="shared" si="103"/>
        <v>3.0507465037221685E-2</v>
      </c>
    </row>
    <row r="234" spans="1:83" x14ac:dyDescent="0.25">
      <c r="A234" s="14">
        <v>45944</v>
      </c>
      <c r="B234" s="6">
        <v>0.73124999999999996</v>
      </c>
      <c r="C234" s="3">
        <v>0.91757111099999999</v>
      </c>
      <c r="D234" s="7">
        <f t="shared" si="82"/>
        <v>0.25612327967454723</v>
      </c>
      <c r="E234" s="3">
        <v>1.4424399059999999</v>
      </c>
      <c r="F234" s="7">
        <f t="shared" si="83"/>
        <v>0.30966797782983513</v>
      </c>
      <c r="G234" s="3">
        <v>1.253819486</v>
      </c>
      <c r="H234" s="7">
        <f t="shared" si="84"/>
        <v>0.26930707656861608</v>
      </c>
      <c r="I234" s="8"/>
      <c r="J234" s="14">
        <v>45945</v>
      </c>
      <c r="K234" s="6">
        <v>0.73124999999999996</v>
      </c>
      <c r="L234" s="3">
        <v>0.85133352100000004</v>
      </c>
      <c r="M234" s="7">
        <f t="shared" si="85"/>
        <v>0.32348423637494628</v>
      </c>
      <c r="N234" s="3">
        <v>1.067818913</v>
      </c>
      <c r="O234" s="7">
        <f t="shared" si="86"/>
        <v>0.2533654194107986</v>
      </c>
      <c r="P234" s="3">
        <v>1.1026933999999999</v>
      </c>
      <c r="Q234" s="7">
        <f t="shared" si="87"/>
        <v>0.29171174180663556</v>
      </c>
      <c r="R234" s="8"/>
      <c r="S234" s="14">
        <v>45940</v>
      </c>
      <c r="T234" s="6">
        <v>0.73124999999999996</v>
      </c>
      <c r="U234" s="3">
        <v>0.65187133399999997</v>
      </c>
      <c r="V234" s="7">
        <f t="shared" si="88"/>
        <v>0.4406446512855956</v>
      </c>
      <c r="W234" s="3">
        <v>1.063027674</v>
      </c>
      <c r="X234" s="7">
        <f t="shared" si="89"/>
        <v>0.20207793219120543</v>
      </c>
      <c r="Y234" s="3">
        <v>1.0305610540000001</v>
      </c>
      <c r="Z234" s="7">
        <f t="shared" si="90"/>
        <v>0.19444386334186639</v>
      </c>
      <c r="AA234" s="8"/>
      <c r="AB234" s="14">
        <v>45941</v>
      </c>
      <c r="AC234" s="6">
        <v>0.73124999999999996</v>
      </c>
      <c r="AD234" s="3">
        <v>0.98558141600000004</v>
      </c>
      <c r="AE234" s="7">
        <f t="shared" si="91"/>
        <v>0.28408680583768814</v>
      </c>
      <c r="AF234" s="3">
        <v>1.5201069620000001</v>
      </c>
      <c r="AG234" s="7">
        <f t="shared" si="92"/>
        <v>0.30055051041544611</v>
      </c>
      <c r="AH234" s="3">
        <v>1.1787732639999999</v>
      </c>
      <c r="AI234" s="7">
        <f t="shared" si="93"/>
        <v>0.34175035114366331</v>
      </c>
      <c r="AJ234" s="8"/>
      <c r="AK234" s="14">
        <v>45942</v>
      </c>
      <c r="AL234" s="6">
        <v>0.73124999999999996</v>
      </c>
      <c r="AM234" s="3">
        <v>0.96357369299999995</v>
      </c>
      <c r="AN234" s="7">
        <f t="shared" si="94"/>
        <v>0.26662031192166546</v>
      </c>
      <c r="AO234" s="3">
        <v>1.306790933</v>
      </c>
      <c r="AP234" s="7">
        <f t="shared" si="95"/>
        <v>0.24760053939062812</v>
      </c>
      <c r="AQ234" s="3">
        <v>1.3387242159999999</v>
      </c>
      <c r="AR234" s="7">
        <f t="shared" si="96"/>
        <v>0.28155437556004775</v>
      </c>
      <c r="AS234" s="8"/>
      <c r="AT234" s="14">
        <v>45943</v>
      </c>
      <c r="AU234" s="6">
        <v>0.73124999999999996</v>
      </c>
      <c r="AV234" s="3">
        <v>0.72540896700000002</v>
      </c>
      <c r="AW234" s="7">
        <f t="shared" si="97"/>
        <v>0.23215224816735075</v>
      </c>
      <c r="AX234" s="3">
        <v>1.029308951</v>
      </c>
      <c r="AY234" s="7">
        <f t="shared" si="98"/>
        <v>0.23129319134780227</v>
      </c>
      <c r="AZ234" s="3">
        <v>1.0712522310000001</v>
      </c>
      <c r="BA234" s="7">
        <f t="shared" si="99"/>
        <v>0.25229332719177416</v>
      </c>
      <c r="BB234" s="8"/>
      <c r="BC234" s="7">
        <f>AVERAGE(D234,F234,H234,M234,O234,Q234,V234,X234,Z234,AE234,AG234,AI234,AN234,AP234,AR234,AW234,AY234,BA234)</f>
        <v>0.27659599108111732</v>
      </c>
      <c r="BD234" s="7">
        <f>STDEV(D234,F234,H234,M234,O234,Q234,V234,X234,Z234,AE234,,AG234,AI234,AN234,AP234,AR234,AW234,AY234,BA234)</f>
        <v>8.3892576209949013E-2</v>
      </c>
      <c r="BE234" s="7">
        <f>AVERAGE(D234,F234,H234,M234,O234,Q234)</f>
        <v>0.28394328861089652</v>
      </c>
      <c r="BF234" s="3">
        <f>STDEV(D234,F234,H234,M234,O234,Q234)</f>
        <v>2.9013006516140732E-2</v>
      </c>
      <c r="BJ234" s="3">
        <v>2398</v>
      </c>
      <c r="BK234" s="14">
        <v>45944</v>
      </c>
      <c r="BL234" s="6">
        <v>0.73124999999999996</v>
      </c>
      <c r="BM234" s="3">
        <v>0.91757111099999999</v>
      </c>
      <c r="BN234" s="3">
        <v>1.4424399059999999</v>
      </c>
      <c r="BO234" s="3">
        <v>1.253819486</v>
      </c>
      <c r="BP234" s="16">
        <f t="shared" si="100"/>
        <v>1.2046101676666667</v>
      </c>
      <c r="BQ234" s="3">
        <f t="shared" si="78"/>
        <v>0.26900531793810134</v>
      </c>
      <c r="BR234" s="3">
        <f t="shared" si="101"/>
        <v>0.26587211352323409</v>
      </c>
      <c r="BT234" s="3">
        <v>2398</v>
      </c>
      <c r="BU234" s="14">
        <v>45944</v>
      </c>
      <c r="BV234" s="6">
        <v>0.73124999999999996</v>
      </c>
      <c r="BW234" s="3">
        <v>0.91757111099999999</v>
      </c>
      <c r="BX234" s="7">
        <f t="shared" si="79"/>
        <v>0.25612327967454723</v>
      </c>
      <c r="BY234" s="3">
        <v>1.4424399059999999</v>
      </c>
      <c r="BZ234" s="7">
        <f t="shared" si="80"/>
        <v>0.30966797782983513</v>
      </c>
      <c r="CA234" s="3">
        <v>1.253819486</v>
      </c>
      <c r="CB234" s="7">
        <f t="shared" si="81"/>
        <v>0.26930707656861608</v>
      </c>
      <c r="CC234" s="8"/>
      <c r="CD234" s="7">
        <f t="shared" si="102"/>
        <v>0.27836611135766615</v>
      </c>
      <c r="CE234" s="3">
        <f t="shared" si="103"/>
        <v>2.7898176618143655E-2</v>
      </c>
    </row>
    <row r="235" spans="1:83" x14ac:dyDescent="0.25">
      <c r="A235" s="14">
        <v>45944</v>
      </c>
      <c r="B235" s="6">
        <v>0.73333333333333328</v>
      </c>
      <c r="C235" s="3">
        <v>0.86509018699999995</v>
      </c>
      <c r="D235" s="7">
        <f t="shared" si="82"/>
        <v>0.23871166037061256</v>
      </c>
      <c r="E235" s="3">
        <v>1.3686970409999999</v>
      </c>
      <c r="F235" s="7">
        <f t="shared" si="83"/>
        <v>0.29029723862305917</v>
      </c>
      <c r="G235" s="3">
        <v>1.182418645</v>
      </c>
      <c r="H235" s="7">
        <f t="shared" si="84"/>
        <v>0.25174862833677808</v>
      </c>
      <c r="I235" s="8"/>
      <c r="J235" s="14">
        <v>45945</v>
      </c>
      <c r="K235" s="6">
        <v>0.73333333333333328</v>
      </c>
      <c r="L235" s="3">
        <v>0.819202871</v>
      </c>
      <c r="M235" s="7">
        <f t="shared" si="85"/>
        <v>0.30881320163098186</v>
      </c>
      <c r="N235" s="3">
        <v>1.027715132</v>
      </c>
      <c r="O235" s="7">
        <f t="shared" si="86"/>
        <v>0.24005661957553234</v>
      </c>
      <c r="P235" s="3">
        <v>1.0630860470000001</v>
      </c>
      <c r="Q235" s="7">
        <f t="shared" si="87"/>
        <v>0.27838354487980188</v>
      </c>
      <c r="R235" s="8"/>
      <c r="S235" s="14">
        <v>45940</v>
      </c>
      <c r="T235" s="6">
        <v>0.73333333333333328</v>
      </c>
      <c r="U235" s="3">
        <v>0.62095967500000004</v>
      </c>
      <c r="V235" s="7">
        <f t="shared" si="88"/>
        <v>0.43429227566599787</v>
      </c>
      <c r="W235" s="3">
        <v>0.99666656499999995</v>
      </c>
      <c r="X235" s="7">
        <f t="shared" si="89"/>
        <v>0.18413231746297867</v>
      </c>
      <c r="Y235" s="3">
        <v>0.96393231700000004</v>
      </c>
      <c r="Z235" s="7">
        <f t="shared" si="90"/>
        <v>0.18086715550181759</v>
      </c>
      <c r="AA235" s="8"/>
      <c r="AB235" s="14">
        <v>45941</v>
      </c>
      <c r="AC235" s="6">
        <v>0.73333333333333328</v>
      </c>
      <c r="AD235" s="3">
        <v>0.95913338000000004</v>
      </c>
      <c r="AE235" s="7">
        <f t="shared" si="91"/>
        <v>0.27558138462568382</v>
      </c>
      <c r="AF235" s="3">
        <v>1.459190056</v>
      </c>
      <c r="AG235" s="7">
        <f t="shared" si="92"/>
        <v>0.28530366062303419</v>
      </c>
      <c r="AH235" s="3">
        <v>1.063236595</v>
      </c>
      <c r="AI235" s="7">
        <f t="shared" si="93"/>
        <v>0.31993970356646889</v>
      </c>
      <c r="AJ235" s="8"/>
      <c r="AK235" s="14">
        <v>45942</v>
      </c>
      <c r="AL235" s="6">
        <v>0.73333333333333328</v>
      </c>
      <c r="AM235" s="3">
        <v>0.92751298999999998</v>
      </c>
      <c r="AN235" s="7">
        <f t="shared" si="94"/>
        <v>0.25486801588994423</v>
      </c>
      <c r="AO235" s="3">
        <v>1.254664097</v>
      </c>
      <c r="AP235" s="7">
        <f t="shared" si="95"/>
        <v>0.23527582459674393</v>
      </c>
      <c r="AQ235" s="3">
        <v>1.2722041770000001</v>
      </c>
      <c r="AR235" s="7">
        <f t="shared" si="96"/>
        <v>0.26431937932261085</v>
      </c>
      <c r="AS235" s="8"/>
      <c r="AT235" s="14">
        <v>45943</v>
      </c>
      <c r="AU235" s="6">
        <v>0.73333333333333328</v>
      </c>
      <c r="AV235" s="3">
        <v>0.68768437500000001</v>
      </c>
      <c r="AW235" s="7">
        <f t="shared" si="97"/>
        <v>0.21740068166308563</v>
      </c>
      <c r="AX235" s="3">
        <v>0.98614134499999995</v>
      </c>
      <c r="AY235" s="7">
        <f t="shared" si="98"/>
        <v>0.21847879577805709</v>
      </c>
      <c r="AZ235" s="3">
        <v>1.09392931</v>
      </c>
      <c r="BA235" s="7">
        <f t="shared" si="99"/>
        <v>0.25938258953678939</v>
      </c>
      <c r="BB235" s="8"/>
      <c r="BC235" s="7">
        <f>AVERAGE(D235,F235,H235,M235,O235,Q235,V235,X235,Z235,AE235,AG235,AI235,AN235,AP235,AR235,AW235,AY235,BA235)</f>
        <v>0.26321403764722101</v>
      </c>
      <c r="BD235" s="7">
        <f>STDEV(D235,F235,H235,M235,O235,Q235,V235,X235,Z235,AE235,,AG235,AI235,AN235,AP235,AR235,AW235,AY235,BA235)</f>
        <v>8.2014163947402074E-2</v>
      </c>
      <c r="BE235" s="7">
        <f>AVERAGE(D235,F235,H235,M235,O235,Q235)</f>
        <v>0.26800181556946101</v>
      </c>
      <c r="BF235" s="3">
        <f>STDEV(D235,F235,H235,M235,O235,Q235)</f>
        <v>2.8890997527973895E-2</v>
      </c>
      <c r="BJ235" s="3">
        <v>2399</v>
      </c>
      <c r="BK235" s="14">
        <v>45944</v>
      </c>
      <c r="BL235" s="6">
        <v>0.73333333333333328</v>
      </c>
      <c r="BM235" s="3">
        <v>0.86509018699999995</v>
      </c>
      <c r="BN235" s="3">
        <v>1.3686970409999999</v>
      </c>
      <c r="BO235" s="3">
        <v>1.182418645</v>
      </c>
      <c r="BP235" s="16">
        <f t="shared" si="100"/>
        <v>1.1387352909999999</v>
      </c>
      <c r="BQ235" s="3">
        <f t="shared" si="78"/>
        <v>0.25020146817753736</v>
      </c>
      <c r="BR235" s="3">
        <f t="shared" si="101"/>
        <v>0.25462942173178055</v>
      </c>
      <c r="BT235" s="3">
        <v>2399</v>
      </c>
      <c r="BU235" s="14">
        <v>45944</v>
      </c>
      <c r="BV235" s="6">
        <v>0.73333333333333328</v>
      </c>
      <c r="BW235" s="3">
        <v>0.86509018699999995</v>
      </c>
      <c r="BX235" s="7">
        <f t="shared" si="79"/>
        <v>0.23871166037061256</v>
      </c>
      <c r="BY235" s="3">
        <v>1.3686970409999999</v>
      </c>
      <c r="BZ235" s="7">
        <f t="shared" si="80"/>
        <v>0.29029723862305917</v>
      </c>
      <c r="CA235" s="3">
        <v>1.182418645</v>
      </c>
      <c r="CB235" s="7">
        <f t="shared" si="81"/>
        <v>0.25174862833677808</v>
      </c>
      <c r="CC235" s="8"/>
      <c r="CD235" s="7">
        <f t="shared" si="102"/>
        <v>0.26025250911014997</v>
      </c>
      <c r="CE235" s="3">
        <f t="shared" si="103"/>
        <v>2.6823589656599207E-2</v>
      </c>
    </row>
    <row r="236" spans="1:83" x14ac:dyDescent="0.25">
      <c r="A236" s="14">
        <v>45944</v>
      </c>
      <c r="B236" s="6">
        <v>0.73541666666666672</v>
      </c>
      <c r="C236" s="3">
        <v>0.80552017499999995</v>
      </c>
      <c r="D236" s="7">
        <f t="shared" si="82"/>
        <v>0.21894809121404019</v>
      </c>
      <c r="E236" s="3">
        <v>1.291299185</v>
      </c>
      <c r="F236" s="7">
        <f t="shared" si="83"/>
        <v>0.26996640819302919</v>
      </c>
      <c r="G236" s="3">
        <v>1.1912745149999999</v>
      </c>
      <c r="H236" s="7">
        <f t="shared" si="84"/>
        <v>0.25392640849685894</v>
      </c>
      <c r="I236" s="8"/>
      <c r="J236" s="14">
        <v>45945</v>
      </c>
      <c r="K236" s="6">
        <v>0.73541666666666672</v>
      </c>
      <c r="L236" s="3">
        <v>0.79140432100000002</v>
      </c>
      <c r="M236" s="7">
        <f t="shared" si="85"/>
        <v>0.29612022800978738</v>
      </c>
      <c r="N236" s="3">
        <v>0.99826803799999997</v>
      </c>
      <c r="O236" s="7">
        <f t="shared" si="86"/>
        <v>0.23028433701254233</v>
      </c>
      <c r="P236" s="3">
        <v>1.028323077</v>
      </c>
      <c r="Q236" s="7">
        <f t="shared" si="87"/>
        <v>0.26668552229491427</v>
      </c>
      <c r="R236" s="8"/>
      <c r="S236" s="14">
        <v>45940</v>
      </c>
      <c r="T236" s="6">
        <v>0.73541666666666672</v>
      </c>
      <c r="U236" s="3">
        <v>0.57769708900000005</v>
      </c>
      <c r="V236" s="7">
        <f t="shared" si="88"/>
        <v>0.42540177268305696</v>
      </c>
      <c r="W236" s="3">
        <v>0.92958921800000005</v>
      </c>
      <c r="X236" s="7">
        <f t="shared" si="89"/>
        <v>0.16599301502525757</v>
      </c>
      <c r="Y236" s="3">
        <v>0.92395777300000004</v>
      </c>
      <c r="Z236" s="7">
        <f t="shared" si="90"/>
        <v>0.17272168060069232</v>
      </c>
      <c r="AA236" s="8"/>
      <c r="AB236" s="14">
        <v>45941</v>
      </c>
      <c r="AC236" s="6">
        <v>0.73541666666666672</v>
      </c>
      <c r="AD236" s="3">
        <v>0.92496286500000002</v>
      </c>
      <c r="AE236" s="7">
        <f t="shared" si="91"/>
        <v>0.26459249217612296</v>
      </c>
      <c r="AF236" s="3">
        <v>1.397798643</v>
      </c>
      <c r="AG236" s="7">
        <f t="shared" si="92"/>
        <v>0.26993804680550182</v>
      </c>
      <c r="AH236" s="3">
        <v>0.94168175300000001</v>
      </c>
      <c r="AI236" s="7">
        <f t="shared" si="93"/>
        <v>0.29699296429217364</v>
      </c>
      <c r="AJ236" s="8"/>
      <c r="AK236" s="14">
        <v>45942</v>
      </c>
      <c r="AL236" s="6">
        <v>0.73541666666666672</v>
      </c>
      <c r="AM236" s="3">
        <v>0.89202794399999996</v>
      </c>
      <c r="AN236" s="7">
        <f t="shared" si="94"/>
        <v>0.2433033282771917</v>
      </c>
      <c r="AO236" s="3">
        <v>1.2029148359999999</v>
      </c>
      <c r="AP236" s="7">
        <f t="shared" si="95"/>
        <v>0.22304038251813255</v>
      </c>
      <c r="AQ236" s="3">
        <v>1.214260128</v>
      </c>
      <c r="AR236" s="7">
        <f t="shared" si="96"/>
        <v>0.2493063775037625</v>
      </c>
      <c r="AS236" s="8"/>
      <c r="AT236" s="14">
        <v>45943</v>
      </c>
      <c r="AU236" s="6">
        <v>0.73541666666666672</v>
      </c>
      <c r="AV236" s="3">
        <v>0.67577309299999999</v>
      </c>
      <c r="AW236" s="7">
        <f t="shared" si="97"/>
        <v>0.21274297539620124</v>
      </c>
      <c r="AX236" s="3">
        <v>0.94986572800000002</v>
      </c>
      <c r="AY236" s="7">
        <f t="shared" si="98"/>
        <v>0.20771030178803662</v>
      </c>
      <c r="AZ236" s="3">
        <v>1.1165040020000001</v>
      </c>
      <c r="BA236" s="7">
        <f t="shared" si="99"/>
        <v>0.26643984386596981</v>
      </c>
      <c r="BB236" s="8"/>
      <c r="BC236" s="7">
        <f>AVERAGE(D236,F236,H236,M236,O236,Q236,V236,X236,Z236,AE236,AG236,AI236,AN236,AP236,AR236,AW236,AY236,BA236)</f>
        <v>0.25189523200851516</v>
      </c>
      <c r="BD236" s="7">
        <f>STDEV(D236,F236,H236,M236,O236,Q236,V236,X236,Z236,AE236,,AG236,AI236,AN236,AP236,AR236,AW236,AY236,BA236)</f>
        <v>7.9948636529169795E-2</v>
      </c>
      <c r="BE236" s="7">
        <f>AVERAGE(D236,F236,H236,M236,O236,Q236)</f>
        <v>0.25598849920352867</v>
      </c>
      <c r="BF236" s="3">
        <f>STDEV(D236,F236,H236,M236,O236,Q236)</f>
        <v>2.8132941174951187E-2</v>
      </c>
      <c r="BJ236" s="3">
        <v>2400</v>
      </c>
      <c r="BK236" s="14">
        <v>45944</v>
      </c>
      <c r="BL236" s="6">
        <v>0.73541666666666672</v>
      </c>
      <c r="BM236" s="3">
        <v>0.80552017499999995</v>
      </c>
      <c r="BN236" s="3">
        <v>1.291299185</v>
      </c>
      <c r="BO236" s="3">
        <v>1.1912745149999999</v>
      </c>
      <c r="BP236" s="16">
        <f t="shared" si="100"/>
        <v>1.0960312916666666</v>
      </c>
      <c r="BQ236" s="3">
        <f t="shared" si="78"/>
        <v>0.2380116982945138</v>
      </c>
      <c r="BR236" s="3">
        <f t="shared" si="101"/>
        <v>0.25651270013848693</v>
      </c>
      <c r="BT236" s="3">
        <v>2400</v>
      </c>
      <c r="BU236" s="14">
        <v>45944</v>
      </c>
      <c r="BV236" s="6">
        <v>0.73541666666666672</v>
      </c>
      <c r="BW236" s="3">
        <v>0.80552017499999995</v>
      </c>
      <c r="BX236" s="7">
        <f t="shared" si="79"/>
        <v>0.21894809121404019</v>
      </c>
      <c r="BY236" s="3">
        <v>1.291299185</v>
      </c>
      <c r="BZ236" s="7">
        <f t="shared" si="80"/>
        <v>0.26996640819302919</v>
      </c>
      <c r="CA236" s="3">
        <v>1.1912745149999999</v>
      </c>
      <c r="CB236" s="7">
        <f t="shared" si="81"/>
        <v>0.25392640849685894</v>
      </c>
      <c r="CC236" s="8"/>
      <c r="CD236" s="7">
        <f t="shared" si="102"/>
        <v>0.24761363596797611</v>
      </c>
      <c r="CE236" s="3">
        <f t="shared" si="103"/>
        <v>2.6088416770536551E-2</v>
      </c>
    </row>
    <row r="237" spans="1:83" x14ac:dyDescent="0.25">
      <c r="A237" s="14">
        <v>45944</v>
      </c>
      <c r="B237" s="6">
        <v>0.73750000000000004</v>
      </c>
      <c r="C237" s="3">
        <v>0.75003724699999996</v>
      </c>
      <c r="D237" s="7">
        <f t="shared" si="82"/>
        <v>0.20054049571889196</v>
      </c>
      <c r="E237" s="3">
        <v>1.214718838</v>
      </c>
      <c r="F237" s="7">
        <f t="shared" si="83"/>
        <v>0.24985032062169055</v>
      </c>
      <c r="G237" s="3">
        <v>1.153957592</v>
      </c>
      <c r="H237" s="7">
        <f t="shared" si="84"/>
        <v>0.24474966419678851</v>
      </c>
      <c r="I237" s="8"/>
      <c r="J237" s="14">
        <v>45945</v>
      </c>
      <c r="K237" s="6">
        <v>0.73750000000000004</v>
      </c>
      <c r="L237" s="3">
        <v>0.76521097500000002</v>
      </c>
      <c r="M237" s="7">
        <f t="shared" si="85"/>
        <v>0.28416019952525062</v>
      </c>
      <c r="N237" s="3">
        <v>0.96072001100000004</v>
      </c>
      <c r="O237" s="7">
        <f t="shared" si="86"/>
        <v>0.21782368709147448</v>
      </c>
      <c r="P237" s="3">
        <v>0.988522503</v>
      </c>
      <c r="Q237" s="7">
        <f t="shared" si="87"/>
        <v>0.25329230492759813</v>
      </c>
      <c r="R237" s="8"/>
      <c r="S237" s="14">
        <v>45940</v>
      </c>
      <c r="T237" s="6">
        <v>0.73750000000000004</v>
      </c>
      <c r="U237" s="3">
        <v>0.53696334300000004</v>
      </c>
      <c r="V237" s="7">
        <f t="shared" si="88"/>
        <v>0.41703094874943092</v>
      </c>
      <c r="W237" s="3">
        <v>0.86523897999999999</v>
      </c>
      <c r="X237" s="7">
        <f t="shared" si="89"/>
        <v>0.14859118741538899</v>
      </c>
      <c r="Y237" s="3">
        <v>0.84592220100000004</v>
      </c>
      <c r="Z237" s="7">
        <f t="shared" si="90"/>
        <v>0.1568206413512902</v>
      </c>
      <c r="AA237" s="8"/>
      <c r="AB237" s="14">
        <v>45941</v>
      </c>
      <c r="AC237" s="6">
        <v>0.73750000000000004</v>
      </c>
      <c r="AD237" s="3">
        <v>0.87497588100000001</v>
      </c>
      <c r="AE237" s="7">
        <f t="shared" si="91"/>
        <v>0.24851718306667822</v>
      </c>
      <c r="AF237" s="3">
        <v>1.33774112</v>
      </c>
      <c r="AG237" s="7">
        <f t="shared" si="92"/>
        <v>0.25490629138303633</v>
      </c>
      <c r="AH237" s="3">
        <v>0.816261036</v>
      </c>
      <c r="AI237" s="7">
        <f t="shared" si="93"/>
        <v>0.27331643734153049</v>
      </c>
      <c r="AJ237" s="8"/>
      <c r="AK237" s="14">
        <v>45942</v>
      </c>
      <c r="AL237" s="6">
        <v>0.73750000000000004</v>
      </c>
      <c r="AM237" s="3">
        <v>0.85707123600000001</v>
      </c>
      <c r="AN237" s="7">
        <f t="shared" si="94"/>
        <v>0.23191082767312865</v>
      </c>
      <c r="AO237" s="3">
        <v>1.151879527</v>
      </c>
      <c r="AP237" s="7">
        <f t="shared" si="95"/>
        <v>0.21097374513690442</v>
      </c>
      <c r="AQ237" s="3">
        <v>1.150326044</v>
      </c>
      <c r="AR237" s="7">
        <f t="shared" si="96"/>
        <v>0.23274138876128778</v>
      </c>
      <c r="AS237" s="8"/>
      <c r="AT237" s="14">
        <v>45943</v>
      </c>
      <c r="AU237" s="6">
        <v>0.73750000000000004</v>
      </c>
      <c r="AV237" s="3">
        <v>0.64665467300000001</v>
      </c>
      <c r="AW237" s="7">
        <f t="shared" si="97"/>
        <v>0.20135670754394394</v>
      </c>
      <c r="AX237" s="3">
        <v>0.91676769000000002</v>
      </c>
      <c r="AY237" s="7">
        <f t="shared" si="98"/>
        <v>0.19788507887633619</v>
      </c>
      <c r="AZ237" s="3">
        <v>1.1357663360000001</v>
      </c>
      <c r="BA237" s="7">
        <f t="shared" si="99"/>
        <v>0.27246159556967497</v>
      </c>
      <c r="BB237" s="8"/>
      <c r="BC237" s="7">
        <f>AVERAGE(D237,F237,H237,M237,O237,Q237,V237,X237,Z237,AE237,AG237,AI237,AN237,AP237,AR237,AW237,AY237,BA237)</f>
        <v>0.23871826138612923</v>
      </c>
      <c r="BD237" s="7">
        <f>STDEV(D237,F237,H237,M237,O237,Q237,V237,X237,Z237,AE237,,AG237,AI237,AN237,AP237,AR237,AW237,AY237,BA237)</f>
        <v>7.8723574139513683E-2</v>
      </c>
      <c r="BE237" s="7">
        <f>AVERAGE(D237,F237,H237,M237,O237,Q237)</f>
        <v>0.24173611201361569</v>
      </c>
      <c r="BF237" s="3">
        <f>STDEV(D237,F237,H237,M237,O237,Q237)</f>
        <v>2.9247747063715027E-2</v>
      </c>
      <c r="BJ237" s="3">
        <v>2401</v>
      </c>
      <c r="BK237" s="14">
        <v>45944</v>
      </c>
      <c r="BL237" s="6">
        <v>0.73750000000000004</v>
      </c>
      <c r="BM237" s="3">
        <v>0.75003724699999996</v>
      </c>
      <c r="BN237" s="3">
        <v>1.214718838</v>
      </c>
      <c r="BO237" s="3">
        <v>1.153957592</v>
      </c>
      <c r="BP237" s="16">
        <f t="shared" si="100"/>
        <v>1.0395712256666665</v>
      </c>
      <c r="BQ237" s="3">
        <f t="shared" si="78"/>
        <v>0.22189528711840392</v>
      </c>
      <c r="BR237" s="3">
        <f t="shared" si="101"/>
        <v>0.25257756403881343</v>
      </c>
      <c r="BT237" s="3">
        <v>2401</v>
      </c>
      <c r="BU237" s="14">
        <v>45944</v>
      </c>
      <c r="BV237" s="6">
        <v>0.73750000000000004</v>
      </c>
      <c r="BW237" s="3">
        <v>0.75003724699999996</v>
      </c>
      <c r="BX237" s="7">
        <f t="shared" si="79"/>
        <v>0.20054049571889196</v>
      </c>
      <c r="BY237" s="3">
        <v>1.214718838</v>
      </c>
      <c r="BZ237" s="7">
        <f t="shared" si="80"/>
        <v>0.24985032062169055</v>
      </c>
      <c r="CA237" s="3">
        <v>1.153957592</v>
      </c>
      <c r="CB237" s="7">
        <f t="shared" si="81"/>
        <v>0.24474966419678851</v>
      </c>
      <c r="CC237" s="8"/>
      <c r="CD237" s="7">
        <f t="shared" si="102"/>
        <v>0.23171349351245704</v>
      </c>
      <c r="CE237" s="3">
        <f t="shared" si="103"/>
        <v>2.7116803232856042E-2</v>
      </c>
    </row>
    <row r="238" spans="1:83" x14ac:dyDescent="0.25">
      <c r="A238" s="14">
        <v>45944</v>
      </c>
      <c r="B238" s="6">
        <v>0.73958333333333337</v>
      </c>
      <c r="C238" s="3">
        <v>0.70450465100000004</v>
      </c>
      <c r="D238" s="7">
        <f t="shared" si="82"/>
        <v>0.1854341262603082</v>
      </c>
      <c r="E238" s="3">
        <v>1.1552025459999999</v>
      </c>
      <c r="F238" s="7">
        <f t="shared" si="83"/>
        <v>0.23421661055514614</v>
      </c>
      <c r="G238" s="3">
        <v>1.091410655</v>
      </c>
      <c r="H238" s="7">
        <f t="shared" si="84"/>
        <v>0.229368512658608</v>
      </c>
      <c r="I238" s="8"/>
      <c r="J238" s="14">
        <v>45945</v>
      </c>
      <c r="K238" s="6">
        <v>0.73958333333333337</v>
      </c>
      <c r="L238" s="3">
        <v>0.73901229899999998</v>
      </c>
      <c r="M238" s="7">
        <f t="shared" si="85"/>
        <v>0.27219773733286212</v>
      </c>
      <c r="N238" s="3">
        <v>0.92760654499999995</v>
      </c>
      <c r="O238" s="7">
        <f t="shared" si="86"/>
        <v>0.20683468605823285</v>
      </c>
      <c r="P238" s="3">
        <v>0.95867367299999995</v>
      </c>
      <c r="Q238" s="7">
        <f t="shared" si="87"/>
        <v>0.24324793048339879</v>
      </c>
      <c r="R238" s="8"/>
      <c r="S238" s="14">
        <v>45940</v>
      </c>
      <c r="T238" s="6">
        <v>0.73958333333333337</v>
      </c>
      <c r="U238" s="3">
        <v>0.52207809199999999</v>
      </c>
      <c r="V238" s="7">
        <f t="shared" si="88"/>
        <v>0.41397201536950479</v>
      </c>
      <c r="W238" s="3">
        <v>0.811988653</v>
      </c>
      <c r="X238" s="7">
        <f t="shared" si="89"/>
        <v>0.13419103848939545</v>
      </c>
      <c r="Y238" s="3">
        <v>0.79361199800000004</v>
      </c>
      <c r="Z238" s="7">
        <f t="shared" si="90"/>
        <v>0.14616157177918285</v>
      </c>
      <c r="AA238" s="8"/>
      <c r="AB238" s="14">
        <v>45941</v>
      </c>
      <c r="AC238" s="6">
        <v>0.73958333333333337</v>
      </c>
      <c r="AD238" s="3">
        <v>0.85145380199999998</v>
      </c>
      <c r="AE238" s="7">
        <f t="shared" si="91"/>
        <v>0.24095272006923515</v>
      </c>
      <c r="AF238" s="3">
        <v>1.2849247660000001</v>
      </c>
      <c r="AG238" s="7">
        <f t="shared" si="92"/>
        <v>0.24168692308450762</v>
      </c>
      <c r="AH238" s="3">
        <v>0.69652895100000001</v>
      </c>
      <c r="AI238" s="7">
        <f t="shared" si="93"/>
        <v>0.25071379237850416</v>
      </c>
      <c r="AJ238" s="8"/>
      <c r="AK238" s="14">
        <v>45942</v>
      </c>
      <c r="AL238" s="6">
        <v>0.73958333333333337</v>
      </c>
      <c r="AM238" s="3">
        <v>0.82349472300000004</v>
      </c>
      <c r="AN238" s="7">
        <f t="shared" si="94"/>
        <v>0.22096813694164352</v>
      </c>
      <c r="AO238" s="3">
        <v>1.10787178</v>
      </c>
      <c r="AP238" s="7">
        <f t="shared" si="95"/>
        <v>0.20056868371141504</v>
      </c>
      <c r="AQ238" s="3">
        <v>1.076942324</v>
      </c>
      <c r="AR238" s="7">
        <f t="shared" si="96"/>
        <v>0.21372804846410112</v>
      </c>
      <c r="AS238" s="8"/>
      <c r="AT238" s="14">
        <v>45943</v>
      </c>
      <c r="AU238" s="6">
        <v>0.73958333333333337</v>
      </c>
      <c r="AV238" s="3">
        <v>0.60512538000000005</v>
      </c>
      <c r="AW238" s="7">
        <f t="shared" si="97"/>
        <v>0.18511737677624177</v>
      </c>
      <c r="AX238" s="3">
        <v>0.87899734500000004</v>
      </c>
      <c r="AY238" s="7">
        <f t="shared" si="98"/>
        <v>0.18667287170330588</v>
      </c>
      <c r="AZ238" s="3">
        <v>1.156386726</v>
      </c>
      <c r="BA238" s="7">
        <f t="shared" si="99"/>
        <v>0.27890789997980331</v>
      </c>
      <c r="BB238" s="8"/>
      <c r="BC238" s="7">
        <f>AVERAGE(D238,F238,H238,M238,O238,Q238,V238,X238,Z238,AE238,AG238,AI238,AN238,AP238,AR238,AW238,AY238,BA238)</f>
        <v>0.22694114900529982</v>
      </c>
      <c r="BD238" s="7">
        <f>STDEV(D238,F238,H238,M238,O238,Q238,V238,X238,Z238,AE238,,AG238,AI238,AN238,AP238,AR238,AW238,AY238,BA238)</f>
        <v>7.8653981813771007E-2</v>
      </c>
      <c r="BE238" s="7">
        <f>AVERAGE(D238,F238,H238,M238,O238,Q238)</f>
        <v>0.228549933891426</v>
      </c>
      <c r="BF238" s="3">
        <f>STDEV(D238,F238,H238,M238,O238,Q238)</f>
        <v>2.9948181917537793E-2</v>
      </c>
      <c r="BJ238" s="3">
        <v>2402</v>
      </c>
      <c r="BK238" s="14">
        <v>45944</v>
      </c>
      <c r="BL238" s="6">
        <v>0.73958333333333337</v>
      </c>
      <c r="BM238" s="3">
        <v>0.70450465100000004</v>
      </c>
      <c r="BN238" s="3">
        <v>1.1552025459999999</v>
      </c>
      <c r="BO238" s="3">
        <v>1.091410655</v>
      </c>
      <c r="BP238" s="16">
        <f t="shared" si="100"/>
        <v>0.98370595066666677</v>
      </c>
      <c r="BQ238" s="3">
        <f t="shared" si="78"/>
        <v>0.20594865782529531</v>
      </c>
      <c r="BR238" s="3">
        <f t="shared" si="101"/>
        <v>0.24389008926359729</v>
      </c>
      <c r="BT238" s="3">
        <v>2402</v>
      </c>
      <c r="BU238" s="14">
        <v>45944</v>
      </c>
      <c r="BV238" s="6">
        <v>0.73958333333333337</v>
      </c>
      <c r="BW238" s="3">
        <v>0.70450465100000004</v>
      </c>
      <c r="BX238" s="7">
        <f t="shared" si="79"/>
        <v>0.1854341262603082</v>
      </c>
      <c r="BY238" s="3">
        <v>1.1552025459999999</v>
      </c>
      <c r="BZ238" s="7">
        <f t="shared" si="80"/>
        <v>0.23421661055514614</v>
      </c>
      <c r="CA238" s="3">
        <v>1.091410655</v>
      </c>
      <c r="CB238" s="7">
        <f t="shared" si="81"/>
        <v>0.229368512658608</v>
      </c>
      <c r="CC238" s="8"/>
      <c r="CD238" s="7">
        <f t="shared" si="102"/>
        <v>0.21633974982468743</v>
      </c>
      <c r="CE238" s="3">
        <f t="shared" si="103"/>
        <v>2.687460119203508E-2</v>
      </c>
    </row>
    <row r="239" spans="1:83" x14ac:dyDescent="0.25">
      <c r="A239" s="14">
        <v>45944</v>
      </c>
      <c r="B239" s="6">
        <v>0.7416666666666667</v>
      </c>
      <c r="C239" s="3">
        <v>0.67042369400000001</v>
      </c>
      <c r="D239" s="7">
        <f t="shared" si="82"/>
        <v>0.17412707212388012</v>
      </c>
      <c r="E239" s="3">
        <v>1.0887426200000001</v>
      </c>
      <c r="F239" s="7">
        <f t="shared" si="83"/>
        <v>0.21675895015305</v>
      </c>
      <c r="G239" s="3">
        <v>1.0332257680000001</v>
      </c>
      <c r="H239" s="7">
        <f t="shared" si="84"/>
        <v>0.21506004917335517</v>
      </c>
      <c r="I239" s="8"/>
      <c r="J239" s="14">
        <v>45945</v>
      </c>
      <c r="K239" s="6">
        <v>0.7416666666666667</v>
      </c>
      <c r="L239" s="3">
        <v>0.71115563199999998</v>
      </c>
      <c r="M239" s="7">
        <f t="shared" si="85"/>
        <v>0.25947822716397206</v>
      </c>
      <c r="N239" s="3">
        <v>0.90103927100000003</v>
      </c>
      <c r="O239" s="7">
        <f t="shared" si="86"/>
        <v>0.19801809762147984</v>
      </c>
      <c r="P239" s="3">
        <v>0.918137647</v>
      </c>
      <c r="Q239" s="7">
        <f t="shared" si="87"/>
        <v>0.22960722752707513</v>
      </c>
      <c r="R239" s="8"/>
      <c r="S239" s="14">
        <v>45940</v>
      </c>
      <c r="T239" s="6">
        <v>0.7416666666666667</v>
      </c>
      <c r="U239" s="3">
        <v>0.51031173900000004</v>
      </c>
      <c r="V239" s="7">
        <f t="shared" si="88"/>
        <v>0.41155401852472911</v>
      </c>
      <c r="W239" s="3">
        <v>0.76762215300000003</v>
      </c>
      <c r="X239" s="7">
        <f t="shared" si="89"/>
        <v>0.12219328667605742</v>
      </c>
      <c r="Y239" s="3">
        <v>0.74043801600000003</v>
      </c>
      <c r="Z239" s="7">
        <f t="shared" si="90"/>
        <v>0.13532649294066285</v>
      </c>
      <c r="AA239" s="8"/>
      <c r="AB239" s="14">
        <v>45941</v>
      </c>
      <c r="AC239" s="6">
        <v>0.7416666666666667</v>
      </c>
      <c r="AD239" s="3">
        <v>0.82150357799999996</v>
      </c>
      <c r="AE239" s="7">
        <f t="shared" si="91"/>
        <v>0.23132103057388351</v>
      </c>
      <c r="AF239" s="3">
        <v>1.2378947440000001</v>
      </c>
      <c r="AG239" s="7">
        <f t="shared" si="92"/>
        <v>0.22991581177481921</v>
      </c>
      <c r="AH239" s="3">
        <v>0.56789046399999998</v>
      </c>
      <c r="AI239" s="7">
        <f t="shared" si="93"/>
        <v>0.22642982496707995</v>
      </c>
      <c r="AJ239" s="8"/>
      <c r="AK239" s="14">
        <v>45942</v>
      </c>
      <c r="AL239" s="6">
        <v>0.7416666666666667</v>
      </c>
      <c r="AM239" s="3">
        <v>0.79626960599999996</v>
      </c>
      <c r="AN239" s="7">
        <f t="shared" si="94"/>
        <v>0.21209538605594258</v>
      </c>
      <c r="AO239" s="3">
        <v>1.05945763</v>
      </c>
      <c r="AP239" s="7">
        <f t="shared" si="95"/>
        <v>0.18912178540478608</v>
      </c>
      <c r="AQ239" s="3">
        <v>1.012504557</v>
      </c>
      <c r="AR239" s="7">
        <f t="shared" si="96"/>
        <v>0.19703255807519982</v>
      </c>
      <c r="AS239" s="8"/>
      <c r="AT239" s="14">
        <v>45943</v>
      </c>
      <c r="AU239" s="6">
        <v>0.7416666666666667</v>
      </c>
      <c r="AV239" s="3">
        <v>0.58676943699999995</v>
      </c>
      <c r="AW239" s="7">
        <f t="shared" si="97"/>
        <v>0.17793959433891279</v>
      </c>
      <c r="AX239" s="3">
        <v>0.85205697400000002</v>
      </c>
      <c r="AY239" s="7">
        <f t="shared" si="98"/>
        <v>0.17867556532523868</v>
      </c>
      <c r="AZ239" s="3">
        <v>1.181050964</v>
      </c>
      <c r="BA239" s="7">
        <f t="shared" si="99"/>
        <v>0.28661838393242761</v>
      </c>
      <c r="BB239" s="8"/>
      <c r="BC239" s="7">
        <f>AVERAGE(D239,F239,H239,M239,O239,Q239,V239,X239,Z239,AE239,AG239,AI239,AN239,AP239,AR239,AW239,AY239,BA239)</f>
        <v>0.21618185346403063</v>
      </c>
      <c r="BD239" s="7">
        <f>STDEV(D239,F239,H239,M239,O239,Q239,V239,X239,Z239,AE239,,AG239,AI239,AN239,AP239,AR239,AW239,AY239,BA239)</f>
        <v>7.8683794771275559E-2</v>
      </c>
      <c r="BE239" s="7">
        <f>AVERAGE(D239,F239,H239,M239,O239,Q239)</f>
        <v>0.2155082706271354</v>
      </c>
      <c r="BF239" s="3">
        <f>STDEV(D239,F239,H239,M239,O239,Q239)</f>
        <v>2.8817399280987734E-2</v>
      </c>
      <c r="BJ239" s="3">
        <v>2403</v>
      </c>
      <c r="BK239" s="14">
        <v>45944</v>
      </c>
      <c r="BL239" s="6">
        <v>0.7416666666666667</v>
      </c>
      <c r="BM239" s="3">
        <v>0.67042369400000001</v>
      </c>
      <c r="BN239" s="3">
        <v>1.0887426200000001</v>
      </c>
      <c r="BO239" s="3">
        <v>1.0332257680000001</v>
      </c>
      <c r="BP239" s="16">
        <f t="shared" si="100"/>
        <v>0.93079736066666674</v>
      </c>
      <c r="BQ239" s="3">
        <f t="shared" si="78"/>
        <v>0.19084600826076567</v>
      </c>
      <c r="BR239" s="3">
        <f t="shared" si="101"/>
        <v>0.22719235227903434</v>
      </c>
      <c r="BT239" s="3">
        <v>2403</v>
      </c>
      <c r="BU239" s="14">
        <v>45944</v>
      </c>
      <c r="BV239" s="6">
        <v>0.7416666666666667</v>
      </c>
      <c r="BW239" s="3">
        <v>0.67042369400000001</v>
      </c>
      <c r="BX239" s="7">
        <f t="shared" si="79"/>
        <v>0.17412707212388012</v>
      </c>
      <c r="BY239" s="3">
        <v>1.0887426200000001</v>
      </c>
      <c r="BZ239" s="7">
        <f t="shared" si="80"/>
        <v>0.21675895015305</v>
      </c>
      <c r="CA239" s="3">
        <v>1.0332257680000001</v>
      </c>
      <c r="CB239" s="7">
        <f t="shared" si="81"/>
        <v>0.21506004917335517</v>
      </c>
      <c r="CC239" s="8"/>
      <c r="CD239" s="7">
        <f t="shared" si="102"/>
        <v>0.20198202381676178</v>
      </c>
      <c r="CE239" s="3">
        <f t="shared" si="103"/>
        <v>2.4138047072915392E-2</v>
      </c>
    </row>
    <row r="240" spans="1:83" x14ac:dyDescent="0.25">
      <c r="A240" s="14">
        <v>45944</v>
      </c>
      <c r="B240" s="6">
        <v>0.74375000000000002</v>
      </c>
      <c r="C240" s="3">
        <v>0.63417854600000001</v>
      </c>
      <c r="D240" s="7">
        <f t="shared" si="82"/>
        <v>0.16210200338479372</v>
      </c>
      <c r="E240" s="3">
        <v>1.021403498</v>
      </c>
      <c r="F240" s="7">
        <f t="shared" si="83"/>
        <v>0.1990703429816949</v>
      </c>
      <c r="G240" s="3">
        <v>0.98019841500000005</v>
      </c>
      <c r="H240" s="7">
        <f t="shared" si="84"/>
        <v>0.20201989419084032</v>
      </c>
      <c r="I240" s="8"/>
      <c r="J240" s="14">
        <v>45945</v>
      </c>
      <c r="K240" s="6">
        <v>0.74375000000000002</v>
      </c>
      <c r="L240" s="3">
        <v>0.68319350499999998</v>
      </c>
      <c r="M240" s="7">
        <f t="shared" si="85"/>
        <v>0.24671056336843275</v>
      </c>
      <c r="N240" s="3">
        <v>0.86510136199999998</v>
      </c>
      <c r="O240" s="7">
        <f t="shared" si="86"/>
        <v>0.18609177981670691</v>
      </c>
      <c r="P240" s="3">
        <v>0.88522461799999996</v>
      </c>
      <c r="Q240" s="7">
        <f t="shared" si="87"/>
        <v>0.21853172515834604</v>
      </c>
      <c r="R240" s="8"/>
      <c r="S240" s="14">
        <v>45940</v>
      </c>
      <c r="T240" s="6">
        <v>0.74375000000000002</v>
      </c>
      <c r="U240" s="3">
        <v>0.47526006399999998</v>
      </c>
      <c r="V240" s="7">
        <f t="shared" si="88"/>
        <v>0.40435086564005013</v>
      </c>
      <c r="W240" s="3">
        <v>0.72480191500000002</v>
      </c>
      <c r="X240" s="7">
        <f t="shared" si="89"/>
        <v>0.11061368070957221</v>
      </c>
      <c r="Y240" s="3">
        <v>0.69603354799999995</v>
      </c>
      <c r="Z240" s="7">
        <f t="shared" si="90"/>
        <v>0.12627834771124336</v>
      </c>
      <c r="AA240" s="8"/>
      <c r="AB240" s="14">
        <v>45941</v>
      </c>
      <c r="AC240" s="6">
        <v>0.74375000000000002</v>
      </c>
      <c r="AD240" s="3">
        <v>0.789801482</v>
      </c>
      <c r="AE240" s="7">
        <f t="shared" si="91"/>
        <v>0.22112595673991722</v>
      </c>
      <c r="AF240" s="3">
        <v>1.1950557020000001</v>
      </c>
      <c r="AG240" s="7">
        <f t="shared" si="92"/>
        <v>0.21919365791781237</v>
      </c>
      <c r="AH240" s="3">
        <v>0.43440077700000002</v>
      </c>
      <c r="AI240" s="7">
        <f t="shared" si="93"/>
        <v>0.20123006333688276</v>
      </c>
      <c r="AJ240" s="8"/>
      <c r="AK240" s="14">
        <v>45942</v>
      </c>
      <c r="AL240" s="6">
        <v>0.74375000000000002</v>
      </c>
      <c r="AM240" s="3">
        <v>0.76408314399999999</v>
      </c>
      <c r="AN240" s="7">
        <f t="shared" si="94"/>
        <v>0.20160571729829949</v>
      </c>
      <c r="AO240" s="3">
        <v>1.015207196</v>
      </c>
      <c r="AP240" s="7">
        <f t="shared" si="95"/>
        <v>0.17865934378343781</v>
      </c>
      <c r="AQ240" s="3">
        <v>0.95193249300000005</v>
      </c>
      <c r="AR240" s="7">
        <f t="shared" si="96"/>
        <v>0.18133865123407802</v>
      </c>
      <c r="AS240" s="8"/>
      <c r="AT240" s="14">
        <v>45943</v>
      </c>
      <c r="AU240" s="6">
        <v>0.74375000000000002</v>
      </c>
      <c r="AV240" s="3">
        <v>0.56840952300000003</v>
      </c>
      <c r="AW240" s="7">
        <f t="shared" si="97"/>
        <v>0.17076025910889658</v>
      </c>
      <c r="AX240" s="3">
        <v>0.81809716700000001</v>
      </c>
      <c r="AY240" s="7">
        <f t="shared" si="98"/>
        <v>0.16859452445467937</v>
      </c>
      <c r="AZ240" s="3">
        <v>1.21093531</v>
      </c>
      <c r="BA240" s="7">
        <f t="shared" si="99"/>
        <v>0.29596076743795785</v>
      </c>
      <c r="BB240" s="8"/>
      <c r="BC240" s="7">
        <f>AVERAGE(D240,F240,H240,M240,O240,Q240,V240,X240,Z240,AE240,AG240,AI240,AN240,AP240,AR240,AW240,AY240,BA240)</f>
        <v>0.20523545245964681</v>
      </c>
      <c r="BD240" s="7">
        <f>STDEV(D240,F240,H240,M240,O240,Q240,V240,X240,Z240,AE240,,AG240,AI240,AN240,AP240,AR240,AW240,AY240,BA240)</f>
        <v>7.8679200771299848E-2</v>
      </c>
      <c r="BE240" s="7">
        <f>AVERAGE(D240,F240,H240,M240,O240,Q240)</f>
        <v>0.20242105148346912</v>
      </c>
      <c r="BF240" s="3">
        <f>STDEV(D240,F240,H240,M240,O240,Q240)</f>
        <v>2.8722024986599287E-2</v>
      </c>
      <c r="BJ240" s="3">
        <v>2404</v>
      </c>
      <c r="BK240" s="14">
        <v>45944</v>
      </c>
      <c r="BL240" s="6">
        <v>0.74375000000000002</v>
      </c>
      <c r="BM240" s="3">
        <v>0.63417854600000001</v>
      </c>
      <c r="BN240" s="3">
        <v>1.021403498</v>
      </c>
      <c r="BO240" s="3">
        <v>0.98019841500000005</v>
      </c>
      <c r="BP240" s="16">
        <f t="shared" si="100"/>
        <v>0.87859348633333345</v>
      </c>
      <c r="BQ240" s="3">
        <f t="shared" si="78"/>
        <v>0.17594451835209346</v>
      </c>
      <c r="BR240" s="3">
        <f t="shared" si="101"/>
        <v>0.21266984273720921</v>
      </c>
      <c r="BT240" s="3">
        <v>2404</v>
      </c>
      <c r="BU240" s="14">
        <v>45944</v>
      </c>
      <c r="BV240" s="6">
        <v>0.74375000000000002</v>
      </c>
      <c r="BW240" s="3">
        <v>0.63417854600000001</v>
      </c>
      <c r="BX240" s="7">
        <f t="shared" si="79"/>
        <v>0.16210200338479372</v>
      </c>
      <c r="BY240" s="3">
        <v>1.021403498</v>
      </c>
      <c r="BZ240" s="7">
        <f t="shared" si="80"/>
        <v>0.1990703429816949</v>
      </c>
      <c r="CA240" s="3">
        <v>0.98019841500000005</v>
      </c>
      <c r="CB240" s="7">
        <f t="shared" si="81"/>
        <v>0.20201989419084032</v>
      </c>
      <c r="CC240" s="8"/>
      <c r="CD240" s="7">
        <f t="shared" si="102"/>
        <v>0.18773074685244298</v>
      </c>
      <c r="CE240" s="3">
        <f t="shared" si="103"/>
        <v>2.2244085323559024E-2</v>
      </c>
    </row>
    <row r="241" spans="1:83" x14ac:dyDescent="0.25">
      <c r="A241" s="14">
        <v>45944</v>
      </c>
      <c r="B241" s="6">
        <v>0.74583333333333335</v>
      </c>
      <c r="C241" s="3">
        <v>0.59576688</v>
      </c>
      <c r="D241" s="7">
        <f t="shared" si="82"/>
        <v>0.14935814801323261</v>
      </c>
      <c r="E241" s="3">
        <v>0.96173373799999995</v>
      </c>
      <c r="F241" s="7">
        <f t="shared" si="83"/>
        <v>0.18339632001702016</v>
      </c>
      <c r="G241" s="3">
        <v>0.93206135099999998</v>
      </c>
      <c r="H241" s="7">
        <f t="shared" si="84"/>
        <v>0.19018232849218597</v>
      </c>
      <c r="I241" s="8"/>
      <c r="J241" s="14">
        <v>45945</v>
      </c>
      <c r="K241" s="6">
        <v>0.74583333333333335</v>
      </c>
      <c r="L241" s="3">
        <v>0.66185879599999997</v>
      </c>
      <c r="M241" s="7">
        <f t="shared" si="85"/>
        <v>0.23696901574983897</v>
      </c>
      <c r="N241" s="3">
        <v>0.83672679000000005</v>
      </c>
      <c r="O241" s="7">
        <f t="shared" si="86"/>
        <v>0.17667542331008851</v>
      </c>
      <c r="P241" s="3">
        <v>0.85340864900000002</v>
      </c>
      <c r="Q241" s="7">
        <f t="shared" si="87"/>
        <v>0.20782539241629083</v>
      </c>
      <c r="R241" s="8"/>
      <c r="S241" s="14">
        <v>45940</v>
      </c>
      <c r="T241" s="6">
        <v>0.74583333333333335</v>
      </c>
      <c r="U241" s="3">
        <v>0.46325090099999999</v>
      </c>
      <c r="V241" s="7">
        <f t="shared" si="88"/>
        <v>0.40188297110702054</v>
      </c>
      <c r="W241" s="3">
        <v>0.68534481599999997</v>
      </c>
      <c r="X241" s="7">
        <f t="shared" si="89"/>
        <v>9.9943547138605177E-2</v>
      </c>
      <c r="Y241" s="3">
        <v>0.66080861899999999</v>
      </c>
      <c r="Z241" s="7">
        <f t="shared" si="90"/>
        <v>0.11910068547040781</v>
      </c>
      <c r="AA241" s="8"/>
      <c r="AB241" s="14">
        <v>45941</v>
      </c>
      <c r="AC241" s="6">
        <v>0.74583333333333335</v>
      </c>
      <c r="AD241" s="3">
        <v>0.74028345799999995</v>
      </c>
      <c r="AE241" s="7">
        <f t="shared" si="91"/>
        <v>0.20520146042925955</v>
      </c>
      <c r="AF241" s="3">
        <v>1.154141286</v>
      </c>
      <c r="AG241" s="7">
        <f t="shared" si="92"/>
        <v>0.2089532173561027</v>
      </c>
      <c r="AH241" s="3">
        <v>0.30632446699999999</v>
      </c>
      <c r="AI241" s="7">
        <f t="shared" si="93"/>
        <v>0.17705222192449532</v>
      </c>
      <c r="AJ241" s="8"/>
      <c r="AK241" s="14">
        <v>45942</v>
      </c>
      <c r="AL241" s="6">
        <v>0.74583333333333335</v>
      </c>
      <c r="AM241" s="3">
        <v>0.73645950000000004</v>
      </c>
      <c r="AN241" s="7">
        <f t="shared" si="94"/>
        <v>0.19260308521531205</v>
      </c>
      <c r="AO241" s="3">
        <v>0.96424413600000003</v>
      </c>
      <c r="AP241" s="7">
        <f t="shared" si="95"/>
        <v>0.1666097887418925</v>
      </c>
      <c r="AQ241" s="3">
        <v>0.89652108900000005</v>
      </c>
      <c r="AR241" s="7">
        <f t="shared" si="96"/>
        <v>0.16698184456637449</v>
      </c>
      <c r="AS241" s="8"/>
      <c r="AT241" s="14">
        <v>45943</v>
      </c>
      <c r="AU241" s="6">
        <v>0.74583333333333335</v>
      </c>
      <c r="AV241" s="3">
        <v>0.53869238699999999</v>
      </c>
      <c r="AW241" s="7">
        <f t="shared" si="97"/>
        <v>0.15913987344587097</v>
      </c>
      <c r="AX241" s="3">
        <v>0.78616898099999999</v>
      </c>
      <c r="AY241" s="7">
        <f t="shared" si="98"/>
        <v>0.15911657459504622</v>
      </c>
      <c r="AZ241" s="3">
        <v>1.2356883240000001</v>
      </c>
      <c r="BA241" s="7">
        <f t="shared" si="99"/>
        <v>0.3036990043632618</v>
      </c>
      <c r="BB241" s="8"/>
      <c r="BC241" s="7">
        <f>AVERAGE(D241,F241,H241,M241,O241,Q241,V241,X241,Z241,AE241,AG241,AI241,AN241,AP241,AR241,AW241,AY241,BA241)</f>
        <v>0.19470505013068368</v>
      </c>
      <c r="BD241" s="7">
        <f>STDEV(D241,F241,H241,M241,O241,Q241,V241,X241,Z241,AE241,,AG241,AI241,AN241,AP241,AR241,AW241,AY241,BA241)</f>
        <v>7.9798228214964226E-2</v>
      </c>
      <c r="BE241" s="7">
        <f>AVERAGE(D241,F241,H241,M241,O241,Q241)</f>
        <v>0.19073443799977619</v>
      </c>
      <c r="BF241" s="3">
        <f>STDEV(D241,F241,H241,M241,O241,Q241)</f>
        <v>2.9643019313580602E-2</v>
      </c>
      <c r="BJ241" s="3">
        <v>2405</v>
      </c>
      <c r="BK241" s="14">
        <v>45944</v>
      </c>
      <c r="BL241" s="6">
        <v>0.74583333333333335</v>
      </c>
      <c r="BM241" s="3">
        <v>0.59576688</v>
      </c>
      <c r="BN241" s="3">
        <v>0.96173373799999995</v>
      </c>
      <c r="BO241" s="3">
        <v>0.93206135099999998</v>
      </c>
      <c r="BP241" s="16">
        <f t="shared" si="100"/>
        <v>0.82985398966666668</v>
      </c>
      <c r="BQ241" s="3">
        <f t="shared" si="78"/>
        <v>0.16203192801263766</v>
      </c>
      <c r="BR241" s="3">
        <f t="shared" si="101"/>
        <v>0.2032675424696235</v>
      </c>
      <c r="BT241" s="3">
        <v>2405</v>
      </c>
      <c r="BU241" s="14">
        <v>45944</v>
      </c>
      <c r="BV241" s="6">
        <v>0.74583333333333335</v>
      </c>
      <c r="BW241" s="3">
        <v>0.59576688</v>
      </c>
      <c r="BX241" s="7">
        <f t="shared" si="79"/>
        <v>0.14935814801323261</v>
      </c>
      <c r="BY241" s="3">
        <v>0.96173373799999995</v>
      </c>
      <c r="BZ241" s="7">
        <f t="shared" si="80"/>
        <v>0.18339632001702016</v>
      </c>
      <c r="CA241" s="3">
        <v>0.93206135099999998</v>
      </c>
      <c r="CB241" s="7">
        <f t="shared" si="81"/>
        <v>0.19018232849218597</v>
      </c>
      <c r="CC241" s="8"/>
      <c r="CD241" s="7">
        <f t="shared" si="102"/>
        <v>0.17431226550747958</v>
      </c>
      <c r="CE241" s="3">
        <f t="shared" si="103"/>
        <v>2.1875636280889368E-2</v>
      </c>
    </row>
    <row r="242" spans="1:83" x14ac:dyDescent="0.25">
      <c r="A242" s="14">
        <v>45944</v>
      </c>
      <c r="B242" s="6">
        <v>0.74791666666666667</v>
      </c>
      <c r="C242" s="3">
        <v>0.55829297899999997</v>
      </c>
      <c r="D242" s="7">
        <f t="shared" si="82"/>
        <v>0.1369254153493539</v>
      </c>
      <c r="E242" s="3">
        <v>0.90052967699999997</v>
      </c>
      <c r="F242" s="7">
        <f t="shared" si="83"/>
        <v>0.16731926762657393</v>
      </c>
      <c r="G242" s="3">
        <v>0.89284388100000001</v>
      </c>
      <c r="H242" s="7">
        <f t="shared" si="84"/>
        <v>0.18053821356112154</v>
      </c>
      <c r="I242" s="8"/>
      <c r="J242" s="14">
        <v>45945</v>
      </c>
      <c r="K242" s="6">
        <v>0.74791666666666667</v>
      </c>
      <c r="L242" s="3">
        <v>0.63834121399999999</v>
      </c>
      <c r="M242" s="7">
        <f t="shared" si="85"/>
        <v>0.22623075609383972</v>
      </c>
      <c r="N242" s="3">
        <v>0.80563011100000004</v>
      </c>
      <c r="O242" s="7">
        <f t="shared" si="86"/>
        <v>0.16635571115246106</v>
      </c>
      <c r="P242" s="3">
        <v>0.82373003</v>
      </c>
      <c r="Q242" s="7">
        <f t="shared" si="87"/>
        <v>0.19783829536013386</v>
      </c>
      <c r="R242" s="8"/>
      <c r="S242" s="14">
        <v>45940</v>
      </c>
      <c r="T242" s="6">
        <v>0.74791666666666667</v>
      </c>
      <c r="U242" s="3">
        <v>0.43357286699999997</v>
      </c>
      <c r="V242" s="7">
        <f t="shared" si="88"/>
        <v>0.39578410660999713</v>
      </c>
      <c r="W242" s="3">
        <v>0.65845239899999997</v>
      </c>
      <c r="X242" s="7">
        <f t="shared" si="89"/>
        <v>9.2671201002966982E-2</v>
      </c>
      <c r="Y242" s="3">
        <v>0.62903796899999997</v>
      </c>
      <c r="Z242" s="7">
        <f t="shared" si="90"/>
        <v>0.11262688974262078</v>
      </c>
      <c r="AA242" s="8"/>
      <c r="AB242" s="14">
        <v>45941</v>
      </c>
      <c r="AC242" s="6">
        <v>0.74791666666666667</v>
      </c>
      <c r="AD242" s="3">
        <v>0.72233696000000003</v>
      </c>
      <c r="AE242" s="7">
        <f t="shared" si="91"/>
        <v>0.19943004795952482</v>
      </c>
      <c r="AF242" s="3">
        <v>1.110912304</v>
      </c>
      <c r="AG242" s="7">
        <f t="shared" si="92"/>
        <v>0.19813346568925216</v>
      </c>
      <c r="AH242" s="3">
        <v>0.188136374</v>
      </c>
      <c r="AI242" s="7">
        <f t="shared" si="93"/>
        <v>0.15474104689621337</v>
      </c>
      <c r="AJ242" s="8"/>
      <c r="AK242" s="14">
        <v>45942</v>
      </c>
      <c r="AL242" s="6">
        <v>0.74791666666666667</v>
      </c>
      <c r="AM242" s="3">
        <v>0.71045652999999998</v>
      </c>
      <c r="AN242" s="7">
        <f t="shared" si="94"/>
        <v>0.18412863586406208</v>
      </c>
      <c r="AO242" s="3">
        <v>0.92212397599999996</v>
      </c>
      <c r="AP242" s="7">
        <f t="shared" si="95"/>
        <v>0.15665102279889975</v>
      </c>
      <c r="AQ242" s="3">
        <v>0.84641819100000004</v>
      </c>
      <c r="AR242" s="7">
        <f t="shared" si="96"/>
        <v>0.1540004442019717</v>
      </c>
      <c r="AS242" s="8"/>
      <c r="AT242" s="14">
        <v>45943</v>
      </c>
      <c r="AU242" s="6">
        <v>0.74791666666666667</v>
      </c>
      <c r="AV242" s="3">
        <v>0.52952654300000002</v>
      </c>
      <c r="AW242" s="7">
        <f t="shared" si="97"/>
        <v>0.15555572448188165</v>
      </c>
      <c r="AX242" s="3">
        <v>0.75862772999999994</v>
      </c>
      <c r="AY242" s="7">
        <f t="shared" si="98"/>
        <v>0.15094089571214406</v>
      </c>
      <c r="AZ242" s="3">
        <v>1.2537798630000001</v>
      </c>
      <c r="BA242" s="7">
        <f t="shared" si="99"/>
        <v>0.30935474451374922</v>
      </c>
      <c r="BB242" s="8"/>
      <c r="BC242" s="7">
        <f>AVERAGE(D242,F242,H242,M242,O242,Q242,V242,X242,Z242,AE242,AG242,AI242,AN242,AP242,AR242,AW242,AY242,BA242)</f>
        <v>0.18551254914537596</v>
      </c>
      <c r="BD242" s="7">
        <f>STDEV(D242,F242,H242,M242,O242,Q242,V242,X242,Z242,AE242,,AG242,AI242,AN242,AP242,AR242,AW242,AY242,BA242)</f>
        <v>8.0346531894424755E-2</v>
      </c>
      <c r="BE242" s="7">
        <f>AVERAGE(D242,F242,H242,M242,O242,Q242)</f>
        <v>0.17920127652391402</v>
      </c>
      <c r="BF242" s="3">
        <f>STDEV(D242,F242,H242,M242,O242,Q242)</f>
        <v>3.0510119447686588E-2</v>
      </c>
      <c r="BJ242" s="3">
        <v>2406</v>
      </c>
      <c r="BK242" s="14">
        <v>45944</v>
      </c>
      <c r="BL242" s="6">
        <v>0.74791666666666667</v>
      </c>
      <c r="BM242" s="3">
        <v>0.55829297899999997</v>
      </c>
      <c r="BN242" s="3">
        <v>0.90052967699999997</v>
      </c>
      <c r="BO242" s="3">
        <v>0.89284388100000001</v>
      </c>
      <c r="BP242" s="16">
        <f t="shared" si="100"/>
        <v>0.78388884566666661</v>
      </c>
      <c r="BQ242" s="3">
        <f t="shared" si="78"/>
        <v>0.14891127100750592</v>
      </c>
      <c r="BR242" s="3">
        <f t="shared" si="101"/>
        <v>0.19540954213612982</v>
      </c>
      <c r="BT242" s="3">
        <v>2406</v>
      </c>
      <c r="BU242" s="14">
        <v>45944</v>
      </c>
      <c r="BV242" s="6">
        <v>0.74791666666666667</v>
      </c>
      <c r="BW242" s="3">
        <v>0.55829297899999997</v>
      </c>
      <c r="BX242" s="7">
        <f t="shared" si="79"/>
        <v>0.1369254153493539</v>
      </c>
      <c r="BY242" s="3">
        <v>0.90052967699999997</v>
      </c>
      <c r="BZ242" s="7">
        <f t="shared" si="80"/>
        <v>0.16731926762657393</v>
      </c>
      <c r="CA242" s="3">
        <v>0.89284388100000001</v>
      </c>
      <c r="CB242" s="7">
        <f t="shared" si="81"/>
        <v>0.18053821356112154</v>
      </c>
      <c r="CC242" s="8"/>
      <c r="CD242" s="7">
        <f t="shared" si="102"/>
        <v>0.16159429884568313</v>
      </c>
      <c r="CE242" s="3">
        <f t="shared" si="103"/>
        <v>2.2362926745435725E-2</v>
      </c>
    </row>
    <row r="243" spans="1:83" x14ac:dyDescent="0.25">
      <c r="A243" s="14">
        <v>45944</v>
      </c>
      <c r="B243" s="6">
        <v>0.75</v>
      </c>
      <c r="C243" s="3">
        <v>0.52102884900000002</v>
      </c>
      <c r="D243" s="7">
        <f t="shared" si="82"/>
        <v>0.12456227850267167</v>
      </c>
      <c r="E243" s="3">
        <v>0.83955698700000003</v>
      </c>
      <c r="F243" s="7">
        <f t="shared" si="83"/>
        <v>0.15130299165566349</v>
      </c>
      <c r="G243" s="3">
        <v>0.85518244300000001</v>
      </c>
      <c r="H243" s="7">
        <f t="shared" si="84"/>
        <v>0.17127674828706999</v>
      </c>
      <c r="I243" s="8"/>
      <c r="J243" s="14">
        <v>45945</v>
      </c>
      <c r="K243" s="6">
        <v>0.75</v>
      </c>
      <c r="L243" s="3">
        <v>0.61554095799999997</v>
      </c>
      <c r="M243" s="7">
        <f t="shared" si="85"/>
        <v>0.21582003150696447</v>
      </c>
      <c r="N243" s="3">
        <v>0.78263382800000003</v>
      </c>
      <c r="O243" s="7">
        <f t="shared" si="86"/>
        <v>0.15872418814463954</v>
      </c>
      <c r="P243" s="3">
        <v>0.79886606699999996</v>
      </c>
      <c r="Q243" s="7">
        <f t="shared" si="87"/>
        <v>0.1894713692682663</v>
      </c>
      <c r="R243" s="8"/>
      <c r="S243" s="14">
        <v>45940</v>
      </c>
      <c r="T243" s="6">
        <v>0.75</v>
      </c>
      <c r="U243" s="3">
        <v>0.41192241099999999</v>
      </c>
      <c r="V243" s="7">
        <f t="shared" si="88"/>
        <v>0.39133491710361784</v>
      </c>
      <c r="W243" s="3">
        <v>0.63189746000000002</v>
      </c>
      <c r="X243" s="7">
        <f t="shared" si="89"/>
        <v>8.5490116907076377E-2</v>
      </c>
      <c r="Y243" s="3">
        <v>0.60577563999999995</v>
      </c>
      <c r="Z243" s="7">
        <f t="shared" si="90"/>
        <v>0.10788680522755494</v>
      </c>
      <c r="AA243" s="8"/>
      <c r="AB243" s="14">
        <v>45941</v>
      </c>
      <c r="AC243" s="6">
        <v>0.75</v>
      </c>
      <c r="AD243" s="3">
        <v>0.69390539100000004</v>
      </c>
      <c r="AE243" s="7">
        <f t="shared" si="91"/>
        <v>0.19028674257143607</v>
      </c>
      <c r="AF243" s="3">
        <v>1.0691259209999999</v>
      </c>
      <c r="AG243" s="7">
        <f t="shared" si="92"/>
        <v>0.18767478111703842</v>
      </c>
      <c r="AH243" s="3">
        <v>7.2421471000000001E-2</v>
      </c>
      <c r="AI243" s="7">
        <f t="shared" si="93"/>
        <v>0.13289675286725675</v>
      </c>
      <c r="AJ243" s="8"/>
      <c r="AK243" s="14">
        <v>45942</v>
      </c>
      <c r="AL243" s="6">
        <v>0.75</v>
      </c>
      <c r="AM243" s="3">
        <v>0.67777949299999996</v>
      </c>
      <c r="AN243" s="7">
        <f t="shared" si="94"/>
        <v>0.17347908717768429</v>
      </c>
      <c r="AO243" s="3">
        <v>0.87361356099999998</v>
      </c>
      <c r="AP243" s="7">
        <f t="shared" si="95"/>
        <v>0.14518136388064198</v>
      </c>
      <c r="AQ243" s="3">
        <v>0.789652829</v>
      </c>
      <c r="AR243" s="7">
        <f t="shared" si="96"/>
        <v>0.13929283405630191</v>
      </c>
      <c r="AS243" s="8"/>
      <c r="AT243" s="14">
        <v>45943</v>
      </c>
      <c r="AU243" s="6">
        <v>0.75</v>
      </c>
      <c r="AV243" s="3">
        <v>0.50902623599999997</v>
      </c>
      <c r="AW243" s="7">
        <f t="shared" si="97"/>
        <v>0.14753942460862252</v>
      </c>
      <c r="AX243" s="3">
        <v>0.73524012800000005</v>
      </c>
      <c r="AY243" s="7">
        <f t="shared" si="98"/>
        <v>0.14399823636115383</v>
      </c>
      <c r="AZ243" s="3">
        <v>1.2823277280000001</v>
      </c>
      <c r="BA243" s="7">
        <f t="shared" si="99"/>
        <v>0.31827932004550435</v>
      </c>
      <c r="BB243" s="8"/>
      <c r="BC243" s="7">
        <f>AVERAGE(D243,F243,H243,M243,O243,Q243,V243,X243,Z243,AE243,AG243,AI243,AN243,AP243,AR243,AW243,AY243,BA243)</f>
        <v>0.17636099940495362</v>
      </c>
      <c r="BD243" s="7">
        <f>STDEV(D243,F243,H243,M243,O243,Q243,V243,X243,Z243,AE243,,AG243,AI243,AN243,AP243,AR243,AW243,AY243,BA243)</f>
        <v>8.1849271465092271E-2</v>
      </c>
      <c r="BE243" s="7">
        <f>AVERAGE(D243,F243,H243,M243,O243,Q243)</f>
        <v>0.16852626789421257</v>
      </c>
      <c r="BF243" s="3">
        <f>STDEV(D243,F243,H243,M243,O243,Q243)</f>
        <v>3.1649697836300436E-2</v>
      </c>
      <c r="BJ243" s="3">
        <v>2407</v>
      </c>
      <c r="BK243" s="14">
        <v>45944</v>
      </c>
      <c r="BL243" s="6">
        <v>0.75</v>
      </c>
      <c r="BM243" s="3">
        <v>0.52102884900000002</v>
      </c>
      <c r="BN243" s="3">
        <v>0.83955698700000003</v>
      </c>
      <c r="BO243" s="3">
        <v>0.85518244300000001</v>
      </c>
      <c r="BP243" s="16">
        <f t="shared" si="100"/>
        <v>0.73858942633333335</v>
      </c>
      <c r="BQ243" s="3">
        <f t="shared" si="78"/>
        <v>0.13598064375646765</v>
      </c>
      <c r="BR243" s="3">
        <f t="shared" si="101"/>
        <v>0.18857489845154835</v>
      </c>
      <c r="BT243" s="3">
        <v>2407</v>
      </c>
      <c r="BU243" s="14">
        <v>45944</v>
      </c>
      <c r="BV243" s="6">
        <v>0.75</v>
      </c>
      <c r="BW243" s="3">
        <v>0.52102884900000002</v>
      </c>
      <c r="BX243" s="7">
        <f t="shared" si="79"/>
        <v>0.12456227850267167</v>
      </c>
      <c r="BY243" s="3">
        <v>0.83955698700000003</v>
      </c>
      <c r="BZ243" s="7">
        <f t="shared" si="80"/>
        <v>0.15130299165566349</v>
      </c>
      <c r="CA243" s="3">
        <v>0.85518244300000001</v>
      </c>
      <c r="CB243" s="7">
        <f t="shared" si="81"/>
        <v>0.17127674828706999</v>
      </c>
      <c r="CC243" s="8"/>
      <c r="CD243" s="7">
        <f t="shared" si="102"/>
        <v>0.14904733948180171</v>
      </c>
      <c r="CE243" s="3">
        <f t="shared" si="103"/>
        <v>2.3438779764664686E-2</v>
      </c>
    </row>
    <row r="244" spans="1:83" x14ac:dyDescent="0.25">
      <c r="A244" s="14">
        <v>45944</v>
      </c>
      <c r="B244" s="6">
        <v>0.75208333333333333</v>
      </c>
      <c r="C244" s="3">
        <v>0.48611623599999998</v>
      </c>
      <c r="D244" s="7">
        <f t="shared" si="82"/>
        <v>0.11297930548829409</v>
      </c>
      <c r="E244" s="3">
        <v>0.79109314399999997</v>
      </c>
      <c r="F244" s="7">
        <f t="shared" si="83"/>
        <v>0.13857253341117934</v>
      </c>
      <c r="G244" s="3">
        <v>0.80895983599999999</v>
      </c>
      <c r="H244" s="7">
        <f t="shared" si="84"/>
        <v>0.15990997387960759</v>
      </c>
      <c r="I244" s="8"/>
      <c r="J244" s="14">
        <v>45945</v>
      </c>
      <c r="K244" s="6">
        <v>0.75208333333333333</v>
      </c>
      <c r="L244" s="3">
        <v>0.59242599100000004</v>
      </c>
      <c r="M244" s="7">
        <f t="shared" si="85"/>
        <v>0.205265608114889</v>
      </c>
      <c r="N244" s="3">
        <v>0.75559083299999996</v>
      </c>
      <c r="O244" s="7">
        <f t="shared" si="86"/>
        <v>0.14974972742231746</v>
      </c>
      <c r="P244" s="3">
        <v>0.77259130600000003</v>
      </c>
      <c r="Q244" s="7">
        <f t="shared" si="87"/>
        <v>0.18062969815700844</v>
      </c>
      <c r="R244" s="8"/>
      <c r="S244" s="14">
        <v>45940</v>
      </c>
      <c r="T244" s="6">
        <v>0.75208333333333333</v>
      </c>
      <c r="U244" s="3">
        <v>0.397198775</v>
      </c>
      <c r="V244" s="7">
        <f t="shared" si="88"/>
        <v>0.38830919576144624</v>
      </c>
      <c r="W244" s="3">
        <v>0.61973283400000001</v>
      </c>
      <c r="X244" s="7">
        <f t="shared" si="89"/>
        <v>8.220051408399863E-2</v>
      </c>
      <c r="Y244" s="3">
        <v>0.58798332600000003</v>
      </c>
      <c r="Z244" s="7">
        <f t="shared" si="90"/>
        <v>0.10426132679508203</v>
      </c>
      <c r="AA244" s="8"/>
      <c r="AB244" s="14">
        <v>45941</v>
      </c>
      <c r="AC244" s="6">
        <v>0.75208333333333333</v>
      </c>
      <c r="AD244" s="3">
        <v>0.64986427700000005</v>
      </c>
      <c r="AE244" s="7">
        <f t="shared" si="91"/>
        <v>0.17612356519161468</v>
      </c>
      <c r="AF244" s="3">
        <v>1.0288313339999999</v>
      </c>
      <c r="AG244" s="7">
        <f t="shared" si="92"/>
        <v>0.17758947712217907</v>
      </c>
      <c r="AH244" s="3">
        <v>-3.2725403E-2</v>
      </c>
      <c r="AI244" s="7">
        <f t="shared" si="93"/>
        <v>0.11304745798532044</v>
      </c>
      <c r="AJ244" s="8"/>
      <c r="AK244" s="14">
        <v>45942</v>
      </c>
      <c r="AL244" s="6">
        <v>0.75208333333333333</v>
      </c>
      <c r="AM244" s="3">
        <v>0.65260538400000001</v>
      </c>
      <c r="AN244" s="7">
        <f t="shared" si="94"/>
        <v>0.16527476622191095</v>
      </c>
      <c r="AO244" s="3">
        <v>0.83033279100000001</v>
      </c>
      <c r="AP244" s="7">
        <f t="shared" si="95"/>
        <v>0.13494818674497816</v>
      </c>
      <c r="AQ244" s="3">
        <v>0.75159378200000004</v>
      </c>
      <c r="AR244" s="7">
        <f t="shared" si="96"/>
        <v>0.1294319328646259</v>
      </c>
      <c r="AS244" s="8"/>
      <c r="AT244" s="14">
        <v>45943</v>
      </c>
      <c r="AU244" s="6">
        <v>0.75208333333333333</v>
      </c>
      <c r="AV244" s="3">
        <v>0.48516915700000002</v>
      </c>
      <c r="AW244" s="7">
        <f t="shared" si="97"/>
        <v>0.13821051556525882</v>
      </c>
      <c r="AX244" s="3">
        <v>0.70863770299999995</v>
      </c>
      <c r="AY244" s="7">
        <f t="shared" si="98"/>
        <v>0.13610124997130219</v>
      </c>
      <c r="AZ244" s="3">
        <v>1.294461418</v>
      </c>
      <c r="BA244" s="7">
        <f t="shared" si="99"/>
        <v>0.32207252955115045</v>
      </c>
      <c r="BB244" s="8"/>
      <c r="BC244" s="7">
        <f>AVERAGE(D244,F244,H244,M244,O244,Q244,V244,X244,Z244,AE244,AG244,AI244,AN244,AP244,AR244,AW244,AY244,BA244)</f>
        <v>0.16748208690734243</v>
      </c>
      <c r="BD244" s="7">
        <f>STDEV(D244,F244,H244,M244,O244,Q244,V244,X244,Z244,AE244,,AG244,AI244,AN244,AP244,AR244,AW244,AY244,BA244)</f>
        <v>8.2924925221731408E-2</v>
      </c>
      <c r="BE244" s="7">
        <f>AVERAGE(D244,F244,H244,M244,O244,Q244)</f>
        <v>0.15785114107888268</v>
      </c>
      <c r="BF244" s="3">
        <f>STDEV(D244,F244,H244,M244,O244,Q244)</f>
        <v>3.2317216419364123E-2</v>
      </c>
      <c r="BJ244" s="3">
        <v>2408</v>
      </c>
      <c r="BK244" s="14">
        <v>45944</v>
      </c>
      <c r="BL244" s="6">
        <v>0.75208333333333333</v>
      </c>
      <c r="BM244" s="3">
        <v>0.48611623599999998</v>
      </c>
      <c r="BN244" s="3">
        <v>0.79109314399999997</v>
      </c>
      <c r="BO244" s="3">
        <v>0.80895983599999999</v>
      </c>
      <c r="BP244" s="16">
        <f t="shared" si="100"/>
        <v>0.69538973866666665</v>
      </c>
      <c r="BQ244" s="3">
        <f t="shared" si="78"/>
        <v>0.12364938064537739</v>
      </c>
      <c r="BR244" s="3">
        <f t="shared" si="101"/>
        <v>0.18145620369537419</v>
      </c>
      <c r="BT244" s="3">
        <v>2408</v>
      </c>
      <c r="BU244" s="14">
        <v>45944</v>
      </c>
      <c r="BV244" s="6">
        <v>0.75208333333333333</v>
      </c>
      <c r="BW244" s="3">
        <v>0.48611623599999998</v>
      </c>
      <c r="BX244" s="7">
        <f t="shared" si="79"/>
        <v>0.11297930548829409</v>
      </c>
      <c r="BY244" s="3">
        <v>0.79109314399999997</v>
      </c>
      <c r="BZ244" s="7">
        <f t="shared" si="80"/>
        <v>0.13857253341117934</v>
      </c>
      <c r="CA244" s="3">
        <v>0.80895983599999999</v>
      </c>
      <c r="CB244" s="7">
        <f t="shared" si="81"/>
        <v>0.15990997387960759</v>
      </c>
      <c r="CC244" s="8"/>
      <c r="CD244" s="7">
        <f t="shared" si="102"/>
        <v>0.13715393759302699</v>
      </c>
      <c r="CE244" s="3">
        <f t="shared" si="103"/>
        <v>2.3497472619099263E-2</v>
      </c>
    </row>
    <row r="245" spans="1:83" x14ac:dyDescent="0.25">
      <c r="A245" s="14">
        <v>45944</v>
      </c>
      <c r="B245" s="6">
        <v>0.75416666666666665</v>
      </c>
      <c r="C245" s="3">
        <v>0.459375213</v>
      </c>
      <c r="D245" s="7">
        <f t="shared" si="82"/>
        <v>0.1041074244925677</v>
      </c>
      <c r="E245" s="3">
        <v>0.74156612899999996</v>
      </c>
      <c r="F245" s="7">
        <f t="shared" si="83"/>
        <v>0.12556280167299586</v>
      </c>
      <c r="G245" s="3">
        <v>0.77196024699999999</v>
      </c>
      <c r="H245" s="7">
        <f t="shared" si="84"/>
        <v>0.15081126637200576</v>
      </c>
      <c r="I245" s="8"/>
      <c r="J245" s="14">
        <v>45945</v>
      </c>
      <c r="K245" s="6">
        <v>0.75416666666666665</v>
      </c>
      <c r="L245" s="3">
        <v>0.56774056799999995</v>
      </c>
      <c r="M245" s="7">
        <f t="shared" si="85"/>
        <v>0.19399410571756867</v>
      </c>
      <c r="N245" s="3">
        <v>0.73040603699999995</v>
      </c>
      <c r="O245" s="7">
        <f t="shared" si="86"/>
        <v>0.14139192672377446</v>
      </c>
      <c r="P245" s="3">
        <v>0.74298104700000001</v>
      </c>
      <c r="Q245" s="7">
        <f t="shared" si="87"/>
        <v>0.17066560479771345</v>
      </c>
      <c r="R245" s="8"/>
      <c r="S245" s="14">
        <v>45940</v>
      </c>
      <c r="T245" s="6">
        <v>0.75416666666666665</v>
      </c>
      <c r="U245" s="3">
        <v>0.40039390499999999</v>
      </c>
      <c r="V245" s="7">
        <f t="shared" si="88"/>
        <v>0.38896579804582854</v>
      </c>
      <c r="W245" s="3">
        <v>0.61216877199999997</v>
      </c>
      <c r="X245" s="7">
        <f t="shared" si="89"/>
        <v>8.0155012667914388E-2</v>
      </c>
      <c r="Y245" s="3">
        <v>0.58286380000000004</v>
      </c>
      <c r="Z245" s="7">
        <f t="shared" si="90"/>
        <v>0.10321813864667793</v>
      </c>
      <c r="AA245" s="8"/>
      <c r="AB245" s="14">
        <v>45941</v>
      </c>
      <c r="AC245" s="6">
        <v>0.75416666666666665</v>
      </c>
      <c r="AD245" s="3">
        <v>0.61211258700000004</v>
      </c>
      <c r="AE245" s="7">
        <f t="shared" si="91"/>
        <v>0.16398300303739602</v>
      </c>
      <c r="AF245" s="3">
        <v>0.99147227699999996</v>
      </c>
      <c r="AG245" s="7">
        <f t="shared" si="92"/>
        <v>0.16823890487766696</v>
      </c>
      <c r="AH245" s="3">
        <v>-0.13246945299999999</v>
      </c>
      <c r="AI245" s="7">
        <f t="shared" si="93"/>
        <v>9.4218091159174025E-2</v>
      </c>
      <c r="AJ245" s="8"/>
      <c r="AK245" s="14">
        <v>45942</v>
      </c>
      <c r="AL245" s="6">
        <v>0.75416666666666665</v>
      </c>
      <c r="AM245" s="3">
        <v>0.61363544699999995</v>
      </c>
      <c r="AN245" s="7">
        <f t="shared" si="94"/>
        <v>0.15257434171932904</v>
      </c>
      <c r="AO245" s="3">
        <v>0.79578825600000003</v>
      </c>
      <c r="AP245" s="7">
        <f t="shared" si="95"/>
        <v>0.12678057915102506</v>
      </c>
      <c r="AQ245" s="3">
        <v>0.71112297800000002</v>
      </c>
      <c r="AR245" s="7">
        <f t="shared" si="96"/>
        <v>0.11894615797405421</v>
      </c>
      <c r="AS245" s="8"/>
      <c r="AT245" s="14">
        <v>45943</v>
      </c>
      <c r="AU245" s="6">
        <v>0.75416666666666665</v>
      </c>
      <c r="AV245" s="3">
        <v>0.464257743</v>
      </c>
      <c r="AW245" s="7">
        <f t="shared" si="97"/>
        <v>0.13003345922176754</v>
      </c>
      <c r="AX245" s="3">
        <v>0.68374751499999997</v>
      </c>
      <c r="AY245" s="7">
        <f t="shared" si="98"/>
        <v>0.12871254477330429</v>
      </c>
      <c r="AZ245" s="3">
        <v>1.3102172649999999</v>
      </c>
      <c r="BA245" s="7">
        <f t="shared" si="99"/>
        <v>0.32699809041597439</v>
      </c>
      <c r="BB245" s="8"/>
      <c r="BC245" s="7">
        <f>AVERAGE(D245,F245,H245,M245,O245,Q245,V245,X245,Z245,AE245,AG245,AI245,AN245,AP245,AR245,AW245,AY245,BA245)</f>
        <v>0.15940873619259655</v>
      </c>
      <c r="BD245" s="7">
        <f>STDEV(D245,F245,H245,M245,O245,Q245,V245,X245,Z245,AE245,,AG245,AI245,AN245,AP245,AR245,AW245,AY245,BA245)</f>
        <v>8.469634084465677E-2</v>
      </c>
      <c r="BE245" s="7">
        <f>AVERAGE(D245,F245,H245,M245,O245,Q245)</f>
        <v>0.14775552162943764</v>
      </c>
      <c r="BF245" s="3">
        <f>STDEV(D245,F245,H245,M245,O245,Q245)</f>
        <v>3.1969938029474856E-2</v>
      </c>
      <c r="BJ245" s="3">
        <v>2409</v>
      </c>
      <c r="BK245" s="14">
        <v>45944</v>
      </c>
      <c r="BL245" s="6">
        <v>0.75416666666666665</v>
      </c>
      <c r="BM245" s="3">
        <v>0.459375213</v>
      </c>
      <c r="BN245" s="3">
        <v>0.74156612899999996</v>
      </c>
      <c r="BO245" s="3">
        <v>0.77196024699999999</v>
      </c>
      <c r="BP245" s="16">
        <f t="shared" si="100"/>
        <v>0.65763386299999993</v>
      </c>
      <c r="BQ245" s="3">
        <f t="shared" si="78"/>
        <v>0.11287204261396096</v>
      </c>
      <c r="BR245" s="3">
        <f t="shared" si="101"/>
        <v>0.17236826804002073</v>
      </c>
      <c r="BT245" s="3">
        <v>2409</v>
      </c>
      <c r="BU245" s="14">
        <v>45944</v>
      </c>
      <c r="BV245" s="6">
        <v>0.75416666666666665</v>
      </c>
      <c r="BW245" s="3">
        <v>0.459375213</v>
      </c>
      <c r="BX245" s="7">
        <f t="shared" si="79"/>
        <v>0.1041074244925677</v>
      </c>
      <c r="BY245" s="3">
        <v>0.74156612899999996</v>
      </c>
      <c r="BZ245" s="7">
        <f t="shared" si="80"/>
        <v>0.12556280167299586</v>
      </c>
      <c r="CA245" s="3">
        <v>0.77196024699999999</v>
      </c>
      <c r="CB245" s="7">
        <f t="shared" si="81"/>
        <v>0.15081126637200576</v>
      </c>
      <c r="CC245" s="8"/>
      <c r="CD245" s="7">
        <f t="shared" si="102"/>
        <v>0.12682716417918977</v>
      </c>
      <c r="CE245" s="3">
        <f t="shared" si="103"/>
        <v>2.3377578381543088E-2</v>
      </c>
    </row>
    <row r="246" spans="1:83" x14ac:dyDescent="0.25">
      <c r="A246" s="14">
        <v>45944</v>
      </c>
      <c r="B246" s="6">
        <v>0.75624999999999998</v>
      </c>
      <c r="C246" s="3">
        <v>0.42175274800000001</v>
      </c>
      <c r="D246" s="7">
        <f t="shared" si="82"/>
        <v>9.1625402684879897E-2</v>
      </c>
      <c r="E246" s="3">
        <v>0.70044857000000005</v>
      </c>
      <c r="F246" s="7">
        <f t="shared" si="83"/>
        <v>0.11476206166637665</v>
      </c>
      <c r="G246" s="3">
        <v>0.74254636900000004</v>
      </c>
      <c r="H246" s="7">
        <f t="shared" si="84"/>
        <v>0.14357798946759789</v>
      </c>
      <c r="I246" s="8"/>
      <c r="J246" s="14">
        <v>45945</v>
      </c>
      <c r="K246" s="6">
        <v>0.75624999999999998</v>
      </c>
      <c r="L246" s="3">
        <v>0.53009775699999995</v>
      </c>
      <c r="M246" s="7">
        <f t="shared" si="85"/>
        <v>0.17680618738907281</v>
      </c>
      <c r="N246" s="3">
        <v>0.69914963900000004</v>
      </c>
      <c r="O246" s="7">
        <f t="shared" si="86"/>
        <v>0.13101921038180622</v>
      </c>
      <c r="P246" s="3">
        <v>0.71163245900000005</v>
      </c>
      <c r="Q246" s="7">
        <f t="shared" si="87"/>
        <v>0.16011654956945376</v>
      </c>
      <c r="R246" s="8"/>
      <c r="S246" s="14">
        <v>45940</v>
      </c>
      <c r="T246" s="6">
        <v>0.75624999999999998</v>
      </c>
      <c r="U246" s="3">
        <v>0.39418784299999998</v>
      </c>
      <c r="V246" s="7">
        <f t="shared" si="88"/>
        <v>0.38769044634301264</v>
      </c>
      <c r="W246" s="3">
        <v>0.61092416100000002</v>
      </c>
      <c r="X246" s="7">
        <f t="shared" si="89"/>
        <v>7.9818440391937015E-2</v>
      </c>
      <c r="Y246" s="3">
        <v>0.56800299399999998</v>
      </c>
      <c r="Z246" s="7">
        <f t="shared" si="90"/>
        <v>0.10019000348437335</v>
      </c>
      <c r="AA246" s="8"/>
      <c r="AB246" s="14">
        <v>45941</v>
      </c>
      <c r="AC246" s="6">
        <v>0.75624999999999998</v>
      </c>
      <c r="AD246" s="3">
        <v>0.57990323600000004</v>
      </c>
      <c r="AE246" s="7">
        <f t="shared" si="91"/>
        <v>0.15362480111948068</v>
      </c>
      <c r="AF246" s="3">
        <v>0.95880838000000002</v>
      </c>
      <c r="AG246" s="7">
        <f t="shared" si="92"/>
        <v>0.16006348094537118</v>
      </c>
      <c r="AH246" s="3">
        <v>-0.222163109</v>
      </c>
      <c r="AI246" s="7">
        <f t="shared" si="93"/>
        <v>7.7286005979133834E-2</v>
      </c>
      <c r="AJ246" s="8"/>
      <c r="AK246" s="14">
        <v>45942</v>
      </c>
      <c r="AL246" s="6">
        <v>0.75624999999999998</v>
      </c>
      <c r="AM246" s="3">
        <v>0.56526022200000003</v>
      </c>
      <c r="AN246" s="7">
        <f t="shared" si="94"/>
        <v>0.13680870440490611</v>
      </c>
      <c r="AO246" s="3">
        <v>0.76259968700000003</v>
      </c>
      <c r="AP246" s="7">
        <f t="shared" si="95"/>
        <v>0.11893357214407482</v>
      </c>
      <c r="AQ246" s="3">
        <v>0.66643851600000004</v>
      </c>
      <c r="AR246" s="7">
        <f t="shared" si="96"/>
        <v>0.10736864620437687</v>
      </c>
      <c r="AS246" s="8"/>
      <c r="AT246" s="14">
        <v>45943</v>
      </c>
      <c r="AU246" s="6">
        <v>0.75624999999999998</v>
      </c>
      <c r="AV246" s="3">
        <v>0.44370855199999998</v>
      </c>
      <c r="AW246" s="7">
        <f t="shared" si="97"/>
        <v>0.12199804408340509</v>
      </c>
      <c r="AX246" s="3">
        <v>0.65928926799999998</v>
      </c>
      <c r="AY246" s="7">
        <f t="shared" si="98"/>
        <v>0.12145206217900587</v>
      </c>
      <c r="AZ246" s="3">
        <v>1.312194197</v>
      </c>
      <c r="BA246" s="7">
        <f t="shared" si="99"/>
        <v>0.32761611487963022</v>
      </c>
      <c r="BB246" s="8"/>
      <c r="BC246" s="7">
        <f>AVERAGE(D246,F246,H246,M246,O246,Q246,V246,X246,Z246,AE246,AG246,AI246,AN246,AP246,AR246,AW246,AY246,BA246)</f>
        <v>0.15059765129543862</v>
      </c>
      <c r="BD246" s="7">
        <f>STDEV(D246,F246,H246,M246,O246,Q246,V246,X246,Z246,AE246,,AG246,AI246,AN246,AP246,AR246,AW246,AY246,BA246)</f>
        <v>8.5880863618999395E-2</v>
      </c>
      <c r="BE246" s="7">
        <f>AVERAGE(D246,F246,H246,M246,O246,Q246)</f>
        <v>0.13631790019319787</v>
      </c>
      <c r="BF246" s="3">
        <f>STDEV(D246,F246,H246,M246,O246,Q246)</f>
        <v>3.0817318605954713E-2</v>
      </c>
      <c r="BJ246" s="3">
        <v>2410</v>
      </c>
      <c r="BK246" s="14">
        <v>45944</v>
      </c>
      <c r="BL246" s="6">
        <v>0.75624999999999998</v>
      </c>
      <c r="BM246" s="3">
        <v>0.42175274800000001</v>
      </c>
      <c r="BN246" s="3">
        <v>0.70044857000000005</v>
      </c>
      <c r="BO246" s="3">
        <v>0.74254636900000004</v>
      </c>
      <c r="BP246" s="16">
        <f t="shared" si="100"/>
        <v>0.62158256233333342</v>
      </c>
      <c r="BQ246" s="3">
        <f t="shared" si="78"/>
        <v>0.10258127205450819</v>
      </c>
      <c r="BR246" s="3">
        <f t="shared" si="101"/>
        <v>0.17433307830854103</v>
      </c>
      <c r="BT246" s="3">
        <v>2410</v>
      </c>
      <c r="BU246" s="14">
        <v>45944</v>
      </c>
      <c r="BV246" s="6">
        <v>0.75624999999999998</v>
      </c>
      <c r="BW246" s="3">
        <v>0.42175274800000001</v>
      </c>
      <c r="BX246" s="7">
        <f t="shared" si="79"/>
        <v>9.1625402684879897E-2</v>
      </c>
      <c r="BY246" s="3">
        <v>0.70044857000000005</v>
      </c>
      <c r="BZ246" s="7">
        <f t="shared" si="80"/>
        <v>0.11476206166637665</v>
      </c>
      <c r="CA246" s="3">
        <v>0.74254636900000004</v>
      </c>
      <c r="CB246" s="7">
        <f t="shared" si="81"/>
        <v>0.14357798946759789</v>
      </c>
      <c r="CC246" s="8"/>
      <c r="CD246" s="7">
        <f t="shared" si="102"/>
        <v>0.11665515127295149</v>
      </c>
      <c r="CE246" s="3">
        <f t="shared" si="103"/>
        <v>2.6027978399173597E-2</v>
      </c>
    </row>
    <row r="247" spans="1:83" x14ac:dyDescent="0.25">
      <c r="A247" s="14">
        <v>45944</v>
      </c>
      <c r="B247" s="6">
        <v>0.7583333333333333</v>
      </c>
      <c r="C247" s="3">
        <v>0.39240837099999998</v>
      </c>
      <c r="D247" s="7">
        <f t="shared" si="82"/>
        <v>8.1889805784277764E-2</v>
      </c>
      <c r="E247" s="3">
        <v>0.66054521300000002</v>
      </c>
      <c r="F247" s="7">
        <f t="shared" si="83"/>
        <v>0.10428026763895613</v>
      </c>
      <c r="G247" s="3">
        <v>0.71431624999999999</v>
      </c>
      <c r="H247" s="7">
        <f t="shared" si="84"/>
        <v>0.13663581517247822</v>
      </c>
      <c r="I247" s="8"/>
      <c r="J247" s="14">
        <v>45945</v>
      </c>
      <c r="K247" s="6">
        <v>0.7583333333333333</v>
      </c>
      <c r="L247" s="3">
        <v>0.50849358099999997</v>
      </c>
      <c r="M247" s="7">
        <f t="shared" si="85"/>
        <v>0.16694159962907659</v>
      </c>
      <c r="N247" s="3">
        <v>0.68092434000000002</v>
      </c>
      <c r="O247" s="7">
        <f t="shared" si="86"/>
        <v>0.12497098125525881</v>
      </c>
      <c r="P247" s="3">
        <v>0.68833299800000003</v>
      </c>
      <c r="Q247" s="7">
        <f t="shared" si="87"/>
        <v>0.15227609114505253</v>
      </c>
      <c r="R247" s="8"/>
      <c r="S247" s="14">
        <v>45940</v>
      </c>
      <c r="T247" s="6">
        <v>0.7583333333333333</v>
      </c>
      <c r="U247" s="3">
        <v>0.37752474499999999</v>
      </c>
      <c r="V247" s="7">
        <f t="shared" si="88"/>
        <v>0.38426616369670863</v>
      </c>
      <c r="W247" s="3">
        <v>0.606059452</v>
      </c>
      <c r="X247" s="7">
        <f t="shared" si="89"/>
        <v>7.8502907924284354E-2</v>
      </c>
      <c r="Y247" s="3">
        <v>0.56384753399999998</v>
      </c>
      <c r="Z247" s="7">
        <f t="shared" si="90"/>
        <v>9.9343259738337616E-2</v>
      </c>
      <c r="AA247" s="8"/>
      <c r="AB247" s="14">
        <v>45941</v>
      </c>
      <c r="AC247" s="6">
        <v>0.7583333333333333</v>
      </c>
      <c r="AD247" s="3">
        <v>0.54104512800000004</v>
      </c>
      <c r="AE247" s="7">
        <f t="shared" si="91"/>
        <v>0.14112842611297524</v>
      </c>
      <c r="AF247" s="3">
        <v>0.92880586899999995</v>
      </c>
      <c r="AG247" s="7">
        <f t="shared" si="92"/>
        <v>0.15255417345342165</v>
      </c>
      <c r="AH247" s="3">
        <v>-0.29640070699999999</v>
      </c>
      <c r="AI247" s="7">
        <f t="shared" si="93"/>
        <v>6.3271666627222681E-2</v>
      </c>
      <c r="AJ247" s="8"/>
      <c r="AK247" s="14">
        <v>45942</v>
      </c>
      <c r="AL247" s="6">
        <v>0.7583333333333333</v>
      </c>
      <c r="AM247" s="3">
        <v>0.53960425599999995</v>
      </c>
      <c r="AN247" s="7">
        <f t="shared" si="94"/>
        <v>0.12844734474389849</v>
      </c>
      <c r="AO247" s="3">
        <v>0.723519892</v>
      </c>
      <c r="AP247" s="7">
        <f t="shared" si="95"/>
        <v>0.10969366110135471</v>
      </c>
      <c r="AQ247" s="3">
        <v>0.62275935599999999</v>
      </c>
      <c r="AR247" s="7">
        <f t="shared" si="96"/>
        <v>9.6051602955884371E-2</v>
      </c>
      <c r="AS247" s="8"/>
      <c r="AT247" s="14">
        <v>45943</v>
      </c>
      <c r="AU247" s="6">
        <v>0.7583333333333333</v>
      </c>
      <c r="AV247" s="3">
        <v>0.42283089000000001</v>
      </c>
      <c r="AW247" s="7">
        <f t="shared" si="97"/>
        <v>0.113834185891206</v>
      </c>
      <c r="AX247" s="3">
        <v>0.64610806600000004</v>
      </c>
      <c r="AY247" s="7">
        <f t="shared" si="98"/>
        <v>0.11753919435602038</v>
      </c>
      <c r="AZ247" s="3">
        <v>1.3217116659999999</v>
      </c>
      <c r="BA247" s="7">
        <f t="shared" si="99"/>
        <v>0.33059144669381796</v>
      </c>
      <c r="BB247" s="8"/>
      <c r="BC247" s="7">
        <f>AVERAGE(D247,F247,H247,M247,O247,Q247,V247,X247,Z247,AE247,AG247,AI247,AN247,AP247,AR247,AW247,AY247,BA247)</f>
        <v>0.14345658855112403</v>
      </c>
      <c r="BD247" s="7">
        <f>STDEV(D247,F247,H247,M247,O247,Q247,V247,X247,Z247,AE247,,AG247,AI247,AN247,AP247,AR247,AW247,AY247,BA247)</f>
        <v>8.7143748795049381E-2</v>
      </c>
      <c r="BE247" s="7">
        <f>AVERAGE(D247,F247,H247,M247,O247,Q247)</f>
        <v>0.12783242677085002</v>
      </c>
      <c r="BF247" s="3">
        <f>STDEV(D247,F247,H247,M247,O247,Q247)</f>
        <v>3.1235032480763689E-2</v>
      </c>
      <c r="BJ247" s="3">
        <v>2411</v>
      </c>
      <c r="BK247" s="14">
        <v>45944</v>
      </c>
      <c r="BL247" s="6">
        <v>0.7583333333333333</v>
      </c>
      <c r="BM247" s="3">
        <v>0.39240837099999998</v>
      </c>
      <c r="BN247" s="3">
        <v>0.66054521300000002</v>
      </c>
      <c r="BO247" s="3">
        <v>0.71431624999999999</v>
      </c>
      <c r="BP247" s="16">
        <f t="shared" si="100"/>
        <v>0.58908994466666664</v>
      </c>
      <c r="BQ247" s="3">
        <f t="shared" si="78"/>
        <v>9.3306320330149004E-2</v>
      </c>
      <c r="BR247" s="3">
        <f t="shared" si="101"/>
        <v>0.1724400248492535</v>
      </c>
      <c r="BT247" s="3">
        <v>2411</v>
      </c>
      <c r="BU247" s="14">
        <v>45944</v>
      </c>
      <c r="BV247" s="6">
        <v>0.7583333333333333</v>
      </c>
      <c r="BW247" s="3">
        <v>0.39240837099999998</v>
      </c>
      <c r="BX247" s="7">
        <f t="shared" si="79"/>
        <v>8.1889805784277764E-2</v>
      </c>
      <c r="BY247" s="3">
        <v>0.66054521300000002</v>
      </c>
      <c r="BZ247" s="7">
        <f t="shared" si="80"/>
        <v>0.10428026763895613</v>
      </c>
      <c r="CA247" s="3">
        <v>0.71431624999999999</v>
      </c>
      <c r="CB247" s="7">
        <f t="shared" si="81"/>
        <v>0.13663581517247822</v>
      </c>
      <c r="CC247" s="8"/>
      <c r="CD247" s="7">
        <f t="shared" si="102"/>
        <v>0.10760196286523738</v>
      </c>
      <c r="CE247" s="3">
        <f t="shared" si="103"/>
        <v>2.7523746662935576E-2</v>
      </c>
    </row>
    <row r="248" spans="1:83" x14ac:dyDescent="0.25">
      <c r="A248" s="14">
        <v>45944</v>
      </c>
      <c r="B248" s="6">
        <v>0.76041666666666663</v>
      </c>
      <c r="C248" s="3">
        <v>0.37223062099999998</v>
      </c>
      <c r="D248" s="7">
        <f t="shared" si="82"/>
        <v>7.5195424766710942E-2</v>
      </c>
      <c r="E248" s="3">
        <v>0.62568655500000003</v>
      </c>
      <c r="F248" s="7">
        <f t="shared" si="83"/>
        <v>9.5123612643029515E-2</v>
      </c>
      <c r="G248" s="3">
        <v>0.69442680099999998</v>
      </c>
      <c r="H248" s="7">
        <f t="shared" si="84"/>
        <v>0.13174472627583231</v>
      </c>
      <c r="I248" s="8"/>
      <c r="J248" s="14">
        <v>45945</v>
      </c>
      <c r="K248" s="6">
        <v>0.76041666666666663</v>
      </c>
      <c r="L248" s="3">
        <v>0.47902990200000001</v>
      </c>
      <c r="M248" s="7">
        <f t="shared" si="85"/>
        <v>0.15348831878060282</v>
      </c>
      <c r="N248" s="3">
        <v>0.65178989200000004</v>
      </c>
      <c r="O248" s="7">
        <f t="shared" si="86"/>
        <v>0.11530245307476199</v>
      </c>
      <c r="P248" s="3">
        <v>0.665917062</v>
      </c>
      <c r="Q248" s="7">
        <f t="shared" si="87"/>
        <v>0.14473294608036461</v>
      </c>
      <c r="R248" s="8"/>
      <c r="S248" s="14">
        <v>45940</v>
      </c>
      <c r="T248" s="6">
        <v>0.76041666666666663</v>
      </c>
      <c r="U248" s="3">
        <v>0.369740032</v>
      </c>
      <c r="V248" s="7">
        <f t="shared" si="88"/>
        <v>0.38266639769687133</v>
      </c>
      <c r="W248" s="3">
        <v>0.606633702</v>
      </c>
      <c r="X248" s="7">
        <f t="shared" si="89"/>
        <v>7.8658198717536223E-2</v>
      </c>
      <c r="Y248" s="3">
        <v>0.559507474</v>
      </c>
      <c r="Z248" s="7">
        <f t="shared" si="90"/>
        <v>9.8458900687253076E-2</v>
      </c>
      <c r="AA248" s="8"/>
      <c r="AB248" s="14">
        <v>45941</v>
      </c>
      <c r="AC248" s="6">
        <v>0.76041666666666663</v>
      </c>
      <c r="AD248" s="3">
        <v>0.51839692699999995</v>
      </c>
      <c r="AE248" s="7">
        <f t="shared" si="91"/>
        <v>0.13384499345282841</v>
      </c>
      <c r="AF248" s="3">
        <v>0.90008266100000001</v>
      </c>
      <c r="AG248" s="7">
        <f t="shared" si="92"/>
        <v>0.14536506181449169</v>
      </c>
      <c r="AH248" s="3">
        <v>-0.36660869899999998</v>
      </c>
      <c r="AI248" s="7">
        <f t="shared" si="93"/>
        <v>5.0018023572873542E-2</v>
      </c>
      <c r="AJ248" s="8"/>
      <c r="AK248" s="14">
        <v>45942</v>
      </c>
      <c r="AL248" s="6">
        <v>0.76041666666666663</v>
      </c>
      <c r="AM248" s="3">
        <v>0.50215730800000002</v>
      </c>
      <c r="AN248" s="7">
        <f t="shared" si="94"/>
        <v>0.11624326712565372</v>
      </c>
      <c r="AO248" s="3">
        <v>0.68371083799999999</v>
      </c>
      <c r="AP248" s="7">
        <f t="shared" si="95"/>
        <v>0.10028132621948439</v>
      </c>
      <c r="AQ248" s="3">
        <v>0.59815605599999999</v>
      </c>
      <c r="AR248" s="7">
        <f t="shared" si="96"/>
        <v>8.9677015849455699E-2</v>
      </c>
      <c r="AS248" s="8"/>
      <c r="AT248" s="14">
        <v>45943</v>
      </c>
      <c r="AU248" s="6">
        <v>0.76041666666666663</v>
      </c>
      <c r="AV248" s="3">
        <v>0.40142106</v>
      </c>
      <c r="AW248" s="7">
        <f t="shared" si="97"/>
        <v>0.10546223236311984</v>
      </c>
      <c r="AX248" s="3">
        <v>0.62673998900000005</v>
      </c>
      <c r="AY248" s="7">
        <f t="shared" si="98"/>
        <v>0.11178973954253632</v>
      </c>
      <c r="AZ248" s="3">
        <v>1.321059717</v>
      </c>
      <c r="BA248" s="7">
        <f t="shared" si="99"/>
        <v>0.33038763572254742</v>
      </c>
      <c r="BB248" s="8"/>
      <c r="BC248" s="7">
        <f>AVERAGE(D248,F248,H248,M248,O248,Q248,V248,X248,Z248,AE248,AG248,AI248,AN248,AP248,AR248,AW248,AY248,BA248)</f>
        <v>0.13658001524366414</v>
      </c>
      <c r="BD248" s="7">
        <f>STDEV(D248,F248,H248,M248,O248,Q248,V248,X248,Z248,AE248,,AG248,AI248,AN248,AP248,AR248,AW248,AY248,BA248)</f>
        <v>8.819395286765204E-2</v>
      </c>
      <c r="BE248" s="7">
        <f>AVERAGE(D248,F248,H248,M248,O248,Q248)</f>
        <v>0.11926458027021702</v>
      </c>
      <c r="BF248" s="3">
        <f>STDEV(D248,F248,H248,M248,O248,Q248)</f>
        <v>3.0054055352548716E-2</v>
      </c>
      <c r="BJ248" s="3">
        <v>2412</v>
      </c>
      <c r="BK248" s="14">
        <v>45944</v>
      </c>
      <c r="BL248" s="6">
        <v>0.76041666666666663</v>
      </c>
      <c r="BM248" s="3">
        <v>0.37223062099999998</v>
      </c>
      <c r="BN248" s="3">
        <v>0.62568655500000003</v>
      </c>
      <c r="BO248" s="3">
        <v>0.69442680099999998</v>
      </c>
      <c r="BP248" s="16">
        <f t="shared" si="100"/>
        <v>0.56411465900000002</v>
      </c>
      <c r="BQ248" s="3">
        <f t="shared" si="78"/>
        <v>8.6177175758394481E-2</v>
      </c>
      <c r="BR248" s="3">
        <f t="shared" si="101"/>
        <v>0.16969360148345039</v>
      </c>
      <c r="BT248" s="3">
        <v>2412</v>
      </c>
      <c r="BU248" s="14">
        <v>45944</v>
      </c>
      <c r="BV248" s="6">
        <v>0.76041666666666663</v>
      </c>
      <c r="BW248" s="3">
        <v>0.37223062099999998</v>
      </c>
      <c r="BX248" s="7">
        <f t="shared" si="79"/>
        <v>7.5195424766710942E-2</v>
      </c>
      <c r="BY248" s="3">
        <v>0.62568655500000003</v>
      </c>
      <c r="BZ248" s="7">
        <f t="shared" si="80"/>
        <v>9.5123612643029515E-2</v>
      </c>
      <c r="CA248" s="3">
        <v>0.69442680099999998</v>
      </c>
      <c r="CB248" s="7">
        <f t="shared" si="81"/>
        <v>0.13174472627583231</v>
      </c>
      <c r="CC248" s="8"/>
      <c r="CD248" s="7">
        <f t="shared" si="102"/>
        <v>0.10068792122852425</v>
      </c>
      <c r="CE248" s="3">
        <f t="shared" si="103"/>
        <v>2.8682346884771129E-2</v>
      </c>
    </row>
    <row r="249" spans="1:83" x14ac:dyDescent="0.25">
      <c r="A249" s="14">
        <v>45944</v>
      </c>
      <c r="B249" s="6">
        <v>0.76249999999999996</v>
      </c>
      <c r="C249" s="3">
        <v>0.346678337</v>
      </c>
      <c r="D249" s="7">
        <f t="shared" si="82"/>
        <v>6.6717932233347377E-2</v>
      </c>
      <c r="E249" s="3">
        <v>0.59515486399999995</v>
      </c>
      <c r="F249" s="7">
        <f t="shared" si="83"/>
        <v>8.7103563192782785E-2</v>
      </c>
      <c r="G249" s="3">
        <v>0.67726625299999998</v>
      </c>
      <c r="H249" s="7">
        <f t="shared" si="84"/>
        <v>0.12752471164480053</v>
      </c>
      <c r="I249" s="8"/>
      <c r="J249" s="14">
        <v>45945</v>
      </c>
      <c r="K249" s="6">
        <v>0.76249999999999996</v>
      </c>
      <c r="L249" s="3">
        <v>0.45191292300000002</v>
      </c>
      <c r="M249" s="7">
        <f t="shared" si="85"/>
        <v>0.14110655429527952</v>
      </c>
      <c r="N249" s="3">
        <v>0.634977028</v>
      </c>
      <c r="O249" s="7">
        <f t="shared" si="86"/>
        <v>0.10972295318587234</v>
      </c>
      <c r="P249" s="3">
        <v>0.64959217199999997</v>
      </c>
      <c r="Q249" s="7">
        <f t="shared" si="87"/>
        <v>0.13923948761246599</v>
      </c>
      <c r="R249" s="8"/>
      <c r="S249" s="14">
        <v>45940</v>
      </c>
      <c r="T249" s="6">
        <v>0.76249999999999996</v>
      </c>
      <c r="U249" s="3">
        <v>0.355309557</v>
      </c>
      <c r="V249" s="7">
        <f t="shared" si="88"/>
        <v>0.37970092122182303</v>
      </c>
      <c r="W249" s="3">
        <v>0.608445758</v>
      </c>
      <c r="X249" s="7">
        <f t="shared" si="89"/>
        <v>7.9148221553682202E-2</v>
      </c>
      <c r="Y249" s="3">
        <v>0.55154071000000005</v>
      </c>
      <c r="Z249" s="7">
        <f t="shared" si="90"/>
        <v>9.6835540675812098E-2</v>
      </c>
      <c r="AA249" s="8"/>
      <c r="AB249" s="14">
        <v>45941</v>
      </c>
      <c r="AC249" s="6">
        <v>0.76249999999999996</v>
      </c>
      <c r="AD249" s="3">
        <v>0.4707498</v>
      </c>
      <c r="AE249" s="7">
        <f t="shared" si="91"/>
        <v>0.11852215871845097</v>
      </c>
      <c r="AF249" s="3">
        <v>0.86612442899999997</v>
      </c>
      <c r="AG249" s="7">
        <f t="shared" si="92"/>
        <v>0.13686567968041097</v>
      </c>
      <c r="AH249" s="3">
        <v>-0.43311349199999999</v>
      </c>
      <c r="AI249" s="7">
        <f t="shared" si="93"/>
        <v>3.7463458733227123E-2</v>
      </c>
      <c r="AJ249" s="8"/>
      <c r="AK249" s="14">
        <v>45942</v>
      </c>
      <c r="AL249" s="6">
        <v>0.76249999999999996</v>
      </c>
      <c r="AM249" s="3">
        <v>0.46586923899999999</v>
      </c>
      <c r="AN249" s="7">
        <f t="shared" si="94"/>
        <v>0.10441687180253624</v>
      </c>
      <c r="AO249" s="3">
        <v>0.65200259599999999</v>
      </c>
      <c r="AP249" s="7">
        <f t="shared" si="95"/>
        <v>9.2784323346233863E-2</v>
      </c>
      <c r="AQ249" s="3">
        <v>0.56816804899999995</v>
      </c>
      <c r="AR249" s="7">
        <f t="shared" si="96"/>
        <v>8.1907279156829382E-2</v>
      </c>
      <c r="AS249" s="8"/>
      <c r="AT249" s="14">
        <v>45943</v>
      </c>
      <c r="AU249" s="6">
        <v>0.76249999999999996</v>
      </c>
      <c r="AV249" s="3">
        <v>0.390712587</v>
      </c>
      <c r="AW249" s="7">
        <f t="shared" si="97"/>
        <v>0.10127486430308549</v>
      </c>
      <c r="AX249" s="3">
        <v>0.60283270700000002</v>
      </c>
      <c r="AY249" s="7">
        <f t="shared" si="98"/>
        <v>0.10469281207925636</v>
      </c>
      <c r="AZ249" s="3">
        <v>1.31836636</v>
      </c>
      <c r="BA249" s="7">
        <f t="shared" si="99"/>
        <v>0.32954564393155072</v>
      </c>
      <c r="BB249" s="8"/>
      <c r="BC249" s="7">
        <f>AVERAGE(D249,F249,H249,M249,O249,Q249,V249,X249,Z249,AE249,AG249,AI249,AN249,AP249,AR249,AW249,AY249,BA249)</f>
        <v>0.12969849874263595</v>
      </c>
      <c r="BD249" s="7">
        <f>STDEV(D249,F249,H249,M249,O249,Q249,V249,X249,Z249,AE249,,AG249,AI249,AN249,AP249,AR249,AW249,AY249,BA249)</f>
        <v>8.9075540382503274E-2</v>
      </c>
      <c r="BE249" s="7">
        <f>AVERAGE(D249,F249,H249,M249,O249,Q249)</f>
        <v>0.11190253369409142</v>
      </c>
      <c r="BF249" s="3">
        <f>STDEV(D249,F249,H249,M249,O249,Q249)</f>
        <v>3.0018740916355698E-2</v>
      </c>
      <c r="BJ249" s="3">
        <v>2413</v>
      </c>
      <c r="BK249" s="14">
        <v>45944</v>
      </c>
      <c r="BL249" s="6">
        <v>0.76249999999999996</v>
      </c>
      <c r="BM249" s="3">
        <v>0.346678337</v>
      </c>
      <c r="BN249" s="3">
        <v>0.59515486399999995</v>
      </c>
      <c r="BO249" s="3">
        <v>0.67726625299999998</v>
      </c>
      <c r="BP249" s="16">
        <f t="shared" si="100"/>
        <v>0.539699818</v>
      </c>
      <c r="BQ249" s="3">
        <f t="shared" si="78"/>
        <v>7.9208008978544367E-2</v>
      </c>
      <c r="BR249" s="3">
        <f t="shared" si="101"/>
        <v>0.1721294255682401</v>
      </c>
      <c r="BT249" s="3">
        <v>2413</v>
      </c>
      <c r="BU249" s="14">
        <v>45944</v>
      </c>
      <c r="BV249" s="6">
        <v>0.76249999999999996</v>
      </c>
      <c r="BW249" s="3">
        <v>0.346678337</v>
      </c>
      <c r="BX249" s="7">
        <f t="shared" si="79"/>
        <v>6.6717932233347377E-2</v>
      </c>
      <c r="BY249" s="3">
        <v>0.59515486399999995</v>
      </c>
      <c r="BZ249" s="7">
        <f t="shared" si="80"/>
        <v>8.7103563192782785E-2</v>
      </c>
      <c r="CA249" s="3">
        <v>0.67726625299999998</v>
      </c>
      <c r="CB249" s="7">
        <f t="shared" si="81"/>
        <v>0.12752471164480053</v>
      </c>
      <c r="CC249" s="8"/>
      <c r="CD249" s="7">
        <f t="shared" si="102"/>
        <v>9.3782069023643569E-2</v>
      </c>
      <c r="CE249" s="3">
        <f t="shared" si="103"/>
        <v>3.0948633826033543E-2</v>
      </c>
    </row>
    <row r="250" spans="1:83" x14ac:dyDescent="0.25">
      <c r="A250" s="14">
        <v>45944</v>
      </c>
      <c r="B250" s="6">
        <v>0.76458333333333328</v>
      </c>
      <c r="C250" s="3">
        <v>0.332445781</v>
      </c>
      <c r="D250" s="7">
        <f t="shared" si="82"/>
        <v>6.1995990851485827E-2</v>
      </c>
      <c r="E250" s="3">
        <v>0.56285147899999999</v>
      </c>
      <c r="F250" s="7">
        <f t="shared" si="83"/>
        <v>7.8618126041255301E-2</v>
      </c>
      <c r="G250" s="3">
        <v>0.66378971899999994</v>
      </c>
      <c r="H250" s="7">
        <f t="shared" si="84"/>
        <v>0.12421064669445064</v>
      </c>
      <c r="I250" s="8"/>
      <c r="J250" s="14">
        <v>45945</v>
      </c>
      <c r="K250" s="6">
        <v>0.76458333333333328</v>
      </c>
      <c r="L250" s="3">
        <v>0.429222465</v>
      </c>
      <c r="M250" s="7">
        <f t="shared" si="85"/>
        <v>0.13074596409014932</v>
      </c>
      <c r="N250" s="3">
        <v>0.61200248899999998</v>
      </c>
      <c r="O250" s="7">
        <f t="shared" si="86"/>
        <v>0.10209864611970024</v>
      </c>
      <c r="P250" s="3">
        <v>0.62389523999999996</v>
      </c>
      <c r="Q250" s="7">
        <f t="shared" si="87"/>
        <v>0.13059226066671537</v>
      </c>
      <c r="R250" s="8"/>
      <c r="S250" s="14">
        <v>45940</v>
      </c>
      <c r="T250" s="6">
        <v>0.76458333333333328</v>
      </c>
      <c r="U250" s="3">
        <v>0.33995270799999999</v>
      </c>
      <c r="V250" s="7">
        <f t="shared" si="88"/>
        <v>0.37654507399985915</v>
      </c>
      <c r="W250" s="3">
        <v>0.60042967400000002</v>
      </c>
      <c r="X250" s="7">
        <f t="shared" si="89"/>
        <v>7.6980482688843416E-2</v>
      </c>
      <c r="Y250" s="3">
        <v>0.55118128</v>
      </c>
      <c r="Z250" s="7">
        <f t="shared" si="90"/>
        <v>9.6762300864903644E-2</v>
      </c>
      <c r="AA250" s="8"/>
      <c r="AB250" s="14">
        <v>45941</v>
      </c>
      <c r="AC250" s="6">
        <v>0.76458333333333328</v>
      </c>
      <c r="AD250" s="3">
        <v>0.42973466999999999</v>
      </c>
      <c r="AE250" s="7">
        <f t="shared" si="91"/>
        <v>0.10533210722596524</v>
      </c>
      <c r="AF250" s="3">
        <v>0.83995949700000005</v>
      </c>
      <c r="AG250" s="7">
        <f t="shared" si="92"/>
        <v>0.13031687715205095</v>
      </c>
      <c r="AH250" s="3">
        <v>-0.49526989399999999</v>
      </c>
      <c r="AI250" s="7">
        <f t="shared" si="93"/>
        <v>2.5729769416907793E-2</v>
      </c>
      <c r="AJ250" s="8"/>
      <c r="AK250" s="14">
        <v>45942</v>
      </c>
      <c r="AL250" s="6">
        <v>0.76458333333333328</v>
      </c>
      <c r="AM250" s="3">
        <v>0.43856421600000001</v>
      </c>
      <c r="AN250" s="7">
        <f t="shared" si="94"/>
        <v>9.5518079301209868E-2</v>
      </c>
      <c r="AO250" s="3">
        <v>0.62596701799999999</v>
      </c>
      <c r="AP250" s="7">
        <f t="shared" si="95"/>
        <v>8.6628548356477639E-2</v>
      </c>
      <c r="AQ250" s="3">
        <v>0.533051214</v>
      </c>
      <c r="AR250" s="7">
        <f t="shared" si="96"/>
        <v>7.2808689796475964E-2</v>
      </c>
      <c r="AS250" s="8"/>
      <c r="AT250" s="14">
        <v>45943</v>
      </c>
      <c r="AU250" s="6">
        <v>0.76458333333333328</v>
      </c>
      <c r="AV250" s="3">
        <v>0.37894593799999998</v>
      </c>
      <c r="AW250" s="7">
        <f t="shared" si="97"/>
        <v>9.6673714335556493E-2</v>
      </c>
      <c r="AX250" s="3">
        <v>0.579944495</v>
      </c>
      <c r="AY250" s="7">
        <f t="shared" si="98"/>
        <v>9.7898397710940721E-2</v>
      </c>
      <c r="AZ250" s="3">
        <v>1.31128939</v>
      </c>
      <c r="BA250" s="7">
        <f t="shared" si="99"/>
        <v>0.32733325595434243</v>
      </c>
      <c r="BB250" s="8"/>
      <c r="BC250" s="7">
        <f>AVERAGE(D250,F250,H250,M250,O250,Q250,V250,X250,Z250,AE250,AG250,AI250,AN250,AP250,AR250,AW250,AY250,BA250)</f>
        <v>0.12315494062596054</v>
      </c>
      <c r="BD250" s="7">
        <f>STDEV(D250,F250,H250,M250,O250,Q250,V250,X250,Z250,AE250,,AG250,AI250,AN250,AP250,AR250,AW250,AY250,BA250)</f>
        <v>8.981669817613816E-2</v>
      </c>
      <c r="BE250" s="7">
        <f>AVERAGE(D250,F250,H250,M250,O250,Q250)</f>
        <v>0.10471027241062612</v>
      </c>
      <c r="BF250" s="3">
        <f>STDEV(D250,F250,H250,M250,O250,Q250)</f>
        <v>2.9120884937399838E-2</v>
      </c>
      <c r="BJ250" s="3">
        <v>2414</v>
      </c>
      <c r="BK250" s="14">
        <v>45944</v>
      </c>
      <c r="BL250" s="6">
        <v>0.76458333333333328</v>
      </c>
      <c r="BM250" s="3">
        <v>0.332445781</v>
      </c>
      <c r="BN250" s="3">
        <v>0.56285147899999999</v>
      </c>
      <c r="BO250" s="3">
        <v>0.66378971899999994</v>
      </c>
      <c r="BP250" s="16">
        <f t="shared" si="100"/>
        <v>0.51969565966666664</v>
      </c>
      <c r="BQ250" s="3">
        <f t="shared" si="78"/>
        <v>7.3497862608329273E-2</v>
      </c>
      <c r="BR250" s="3">
        <f t="shared" si="101"/>
        <v>0.16983527274711066</v>
      </c>
      <c r="BT250" s="3">
        <v>2414</v>
      </c>
      <c r="BU250" s="14">
        <v>45944</v>
      </c>
      <c r="BV250" s="6">
        <v>0.76458333333333328</v>
      </c>
      <c r="BW250" s="3">
        <v>0.332445781</v>
      </c>
      <c r="BX250" s="7">
        <f t="shared" si="79"/>
        <v>6.1995990851485827E-2</v>
      </c>
      <c r="BY250" s="3">
        <v>0.56285147899999999</v>
      </c>
      <c r="BZ250" s="7">
        <f t="shared" si="80"/>
        <v>7.8618126041255301E-2</v>
      </c>
      <c r="CA250" s="3">
        <v>0.66378971899999994</v>
      </c>
      <c r="CB250" s="7">
        <f t="shared" si="81"/>
        <v>0.12421064669445064</v>
      </c>
      <c r="CC250" s="8"/>
      <c r="CD250" s="7">
        <f t="shared" si="102"/>
        <v>8.8274921195730591E-2</v>
      </c>
      <c r="CE250" s="3">
        <f t="shared" si="103"/>
        <v>3.2211894075112435E-2</v>
      </c>
    </row>
    <row r="251" spans="1:83" x14ac:dyDescent="0.25">
      <c r="A251" s="14">
        <v>45944</v>
      </c>
      <c r="B251" s="6">
        <v>0.76666666666666672</v>
      </c>
      <c r="C251" s="3">
        <v>0.32852999700000002</v>
      </c>
      <c r="D251" s="7">
        <f t="shared" si="82"/>
        <v>6.069684946661924E-2</v>
      </c>
      <c r="E251" s="3">
        <v>0.53821722500000002</v>
      </c>
      <c r="F251" s="7">
        <f t="shared" si="83"/>
        <v>7.2147212417442666E-2</v>
      </c>
      <c r="G251" s="3">
        <v>0.64434694699999995</v>
      </c>
      <c r="H251" s="7">
        <f t="shared" si="84"/>
        <v>0.11942940181183885</v>
      </c>
      <c r="I251" s="8"/>
      <c r="J251" s="14">
        <v>45945</v>
      </c>
      <c r="K251" s="6">
        <v>0.76666666666666672</v>
      </c>
      <c r="L251" s="3">
        <v>0.41102381399999999</v>
      </c>
      <c r="M251" s="7">
        <f t="shared" si="85"/>
        <v>0.12243635811845928</v>
      </c>
      <c r="N251" s="3">
        <v>0.59930208200000001</v>
      </c>
      <c r="O251" s="7">
        <f t="shared" si="86"/>
        <v>9.7883902013915947E-2</v>
      </c>
      <c r="P251" s="3">
        <v>0.60908939299999998</v>
      </c>
      <c r="Q251" s="7">
        <f t="shared" si="87"/>
        <v>0.12560997254247311</v>
      </c>
      <c r="R251" s="8"/>
      <c r="S251" s="14">
        <v>45940</v>
      </c>
      <c r="T251" s="6">
        <v>0.76666666666666672</v>
      </c>
      <c r="U251" s="3">
        <v>0.324787151</v>
      </c>
      <c r="V251" s="7">
        <f t="shared" si="88"/>
        <v>0.37342853746765881</v>
      </c>
      <c r="W251" s="3">
        <v>0.60087875199999996</v>
      </c>
      <c r="X251" s="7">
        <f t="shared" si="89"/>
        <v>7.7101924010309603E-2</v>
      </c>
      <c r="Y251" s="3">
        <v>0.55304787200000005</v>
      </c>
      <c r="Z251" s="7">
        <f t="shared" si="90"/>
        <v>9.7142649876180459E-2</v>
      </c>
      <c r="AA251" s="8"/>
      <c r="AB251" s="14">
        <v>45941</v>
      </c>
      <c r="AC251" s="6">
        <v>0.76666666666666672</v>
      </c>
      <c r="AD251" s="3">
        <v>0.40056538000000003</v>
      </c>
      <c r="AE251" s="7">
        <f t="shared" si="91"/>
        <v>9.5951558216386387E-2</v>
      </c>
      <c r="AF251" s="3">
        <v>0.81582863699999997</v>
      </c>
      <c r="AG251" s="7">
        <f t="shared" si="92"/>
        <v>0.12427718108177249</v>
      </c>
      <c r="AH251" s="3">
        <v>-0.55124814499999997</v>
      </c>
      <c r="AI251" s="7">
        <f t="shared" si="93"/>
        <v>1.5162371939413175E-2</v>
      </c>
      <c r="AJ251" s="8"/>
      <c r="AK251" s="14">
        <v>45942</v>
      </c>
      <c r="AL251" s="6">
        <v>0.76666666666666672</v>
      </c>
      <c r="AM251" s="3">
        <v>0.40896529700000001</v>
      </c>
      <c r="AN251" s="7">
        <f t="shared" si="94"/>
        <v>8.5871698910152616E-2</v>
      </c>
      <c r="AO251" s="3">
        <v>0.60495662500000003</v>
      </c>
      <c r="AP251" s="7">
        <f t="shared" si="95"/>
        <v>8.1660913232173907E-2</v>
      </c>
      <c r="AQ251" s="3">
        <v>0.51177335300000004</v>
      </c>
      <c r="AR251" s="7">
        <f t="shared" si="96"/>
        <v>6.7295706644501171E-2</v>
      </c>
      <c r="AS251" s="8"/>
      <c r="AT251" s="14">
        <v>45943</v>
      </c>
      <c r="AU251" s="6">
        <v>0.76666666666666672</v>
      </c>
      <c r="AV251" s="3">
        <v>0.36998032800000002</v>
      </c>
      <c r="AW251" s="7">
        <f t="shared" si="97"/>
        <v>9.3167863505776702E-2</v>
      </c>
      <c r="AX251" s="3">
        <v>0.56163918599999996</v>
      </c>
      <c r="AY251" s="7">
        <f t="shared" si="98"/>
        <v>9.2464427836576671E-2</v>
      </c>
      <c r="AZ251" s="3">
        <v>1.300364375</v>
      </c>
      <c r="BA251" s="7">
        <f t="shared" si="99"/>
        <v>0.32391789997052167</v>
      </c>
      <c r="BB251" s="8"/>
      <c r="BC251" s="7">
        <f>AVERAGE(D251,F251,H251,M251,O251,Q251,V251,X251,Z251,AE251,AG251,AI251,AN251,AP251,AR251,AW251,AY251,BA251)</f>
        <v>0.11809146828123183</v>
      </c>
      <c r="BD251" s="7">
        <f>STDEV(D251,F251,H251,M251,O251,Q251,V251,X251,Z251,AE251,,AG251,AI251,AN251,AP251,AR251,AW251,AY251,BA251)</f>
        <v>9.0101481859497873E-2</v>
      </c>
      <c r="BE251" s="7">
        <f>AVERAGE(D251,F251,H251,M251,O251,Q251)</f>
        <v>9.9700616061791522E-2</v>
      </c>
      <c r="BF251" s="3">
        <f>STDEV(D251,F251,H251,M251,O251,Q251)</f>
        <v>2.7789271376603166E-2</v>
      </c>
      <c r="BJ251" s="3">
        <v>2415</v>
      </c>
      <c r="BK251" s="14">
        <v>45944</v>
      </c>
      <c r="BL251" s="6">
        <v>0.76666666666666672</v>
      </c>
      <c r="BM251" s="3">
        <v>0.32852999700000002</v>
      </c>
      <c r="BN251" s="3">
        <v>0.53821722500000002</v>
      </c>
      <c r="BO251" s="3">
        <v>0.64434694699999995</v>
      </c>
      <c r="BP251" s="16">
        <f t="shared" si="100"/>
        <v>0.50369805633333342</v>
      </c>
      <c r="BQ251" s="3">
        <f t="shared" si="78"/>
        <v>6.8931379226033831E-2</v>
      </c>
      <c r="BR251" s="3">
        <f t="shared" si="101"/>
        <v>0.16071330446140375</v>
      </c>
      <c r="BT251" s="3">
        <v>2415</v>
      </c>
      <c r="BU251" s="14">
        <v>45944</v>
      </c>
      <c r="BV251" s="6">
        <v>0.76666666666666672</v>
      </c>
      <c r="BW251" s="3">
        <v>0.32852999700000002</v>
      </c>
      <c r="BX251" s="7">
        <f t="shared" si="79"/>
        <v>6.069684946661924E-2</v>
      </c>
      <c r="BY251" s="3">
        <v>0.53821722500000002</v>
      </c>
      <c r="BZ251" s="7">
        <f t="shared" si="80"/>
        <v>7.2147212417442666E-2</v>
      </c>
      <c r="CA251" s="3">
        <v>0.64434694699999995</v>
      </c>
      <c r="CB251" s="7">
        <f t="shared" si="81"/>
        <v>0.11942940181183885</v>
      </c>
      <c r="CC251" s="8"/>
      <c r="CD251" s="7">
        <f t="shared" si="102"/>
        <v>8.4091154565300252E-2</v>
      </c>
      <c r="CE251" s="3">
        <f t="shared" si="103"/>
        <v>3.1134731278260927E-2</v>
      </c>
    </row>
    <row r="252" spans="1:83" x14ac:dyDescent="0.25">
      <c r="A252" s="14">
        <v>45944</v>
      </c>
      <c r="B252" s="6">
        <v>0.76875000000000004</v>
      </c>
      <c r="C252" s="3">
        <v>0.30288435400000002</v>
      </c>
      <c r="D252" s="7">
        <f t="shared" si="82"/>
        <v>5.2188383176646591E-2</v>
      </c>
      <c r="E252" s="3">
        <v>0.52178062400000003</v>
      </c>
      <c r="F252" s="7">
        <f t="shared" si="83"/>
        <v>6.7829654218194077E-2</v>
      </c>
      <c r="G252" s="3">
        <v>0.62478170099999997</v>
      </c>
      <c r="H252" s="7">
        <f t="shared" si="84"/>
        <v>0.11461803888917839</v>
      </c>
      <c r="I252" s="8"/>
      <c r="J252" s="14">
        <v>45945</v>
      </c>
      <c r="K252" s="6">
        <v>0.76875000000000004</v>
      </c>
      <c r="L252" s="3">
        <v>0.39775849099999999</v>
      </c>
      <c r="M252" s="7">
        <f t="shared" si="85"/>
        <v>0.11637933734163372</v>
      </c>
      <c r="N252" s="3">
        <v>0.57458773900000004</v>
      </c>
      <c r="O252" s="7">
        <f t="shared" si="86"/>
        <v>8.9682225367838264E-2</v>
      </c>
      <c r="P252" s="3">
        <v>0.59155265099999998</v>
      </c>
      <c r="Q252" s="7">
        <f t="shared" si="87"/>
        <v>0.11970871600480253</v>
      </c>
      <c r="R252" s="8"/>
      <c r="S252" s="14">
        <v>45940</v>
      </c>
      <c r="T252" s="6">
        <v>0.76875000000000004</v>
      </c>
      <c r="U252" s="3">
        <v>0.31293613100000001</v>
      </c>
      <c r="V252" s="7">
        <f t="shared" si="88"/>
        <v>0.37099314147304835</v>
      </c>
      <c r="W252" s="3">
        <v>0.59162980899999995</v>
      </c>
      <c r="X252" s="7">
        <f t="shared" si="89"/>
        <v>7.4600790888478707E-2</v>
      </c>
      <c r="Y252" s="3">
        <v>0.54586743000000004</v>
      </c>
      <c r="Z252" s="7">
        <f t="shared" si="90"/>
        <v>9.5679515985522795E-2</v>
      </c>
      <c r="AA252" s="8"/>
      <c r="AB252" s="14">
        <v>45941</v>
      </c>
      <c r="AC252" s="6">
        <v>0.76875000000000004</v>
      </c>
      <c r="AD252" s="3">
        <v>0.38326292699999998</v>
      </c>
      <c r="AE252" s="7">
        <f t="shared" si="91"/>
        <v>9.0387264112812518E-2</v>
      </c>
      <c r="AF252" s="3">
        <v>0.78924055500000001</v>
      </c>
      <c r="AG252" s="7">
        <f t="shared" si="92"/>
        <v>0.11762246863589861</v>
      </c>
      <c r="AH252" s="3">
        <v>-0.57544869899999995</v>
      </c>
      <c r="AI252" s="7">
        <f t="shared" si="93"/>
        <v>1.0593867766362603E-2</v>
      </c>
      <c r="AJ252" s="8"/>
      <c r="AK252" s="14">
        <v>45942</v>
      </c>
      <c r="AL252" s="6">
        <v>0.76875000000000004</v>
      </c>
      <c r="AM252" s="3">
        <v>0.37335254699999998</v>
      </c>
      <c r="AN252" s="7">
        <f t="shared" si="94"/>
        <v>7.4265392163895272E-2</v>
      </c>
      <c r="AO252" s="3">
        <v>0.57571627999999997</v>
      </c>
      <c r="AP252" s="7">
        <f t="shared" si="95"/>
        <v>7.4747412619940751E-2</v>
      </c>
      <c r="AQ252" s="3">
        <v>0.49592989599999998</v>
      </c>
      <c r="AR252" s="7">
        <f t="shared" si="96"/>
        <v>6.3190749313027039E-2</v>
      </c>
      <c r="AS252" s="8"/>
      <c r="AT252" s="14">
        <v>45943</v>
      </c>
      <c r="AU252" s="6">
        <v>0.76875000000000004</v>
      </c>
      <c r="AV252" s="3">
        <v>0.37050569799999999</v>
      </c>
      <c r="AW252" s="7">
        <f t="shared" si="97"/>
        <v>9.337330059822678E-2</v>
      </c>
      <c r="AX252" s="3">
        <v>0.55189607200000002</v>
      </c>
      <c r="AY252" s="7">
        <f t="shared" si="98"/>
        <v>8.9572163742127675E-2</v>
      </c>
      <c r="AZ252" s="3">
        <v>1.285744982</v>
      </c>
      <c r="BA252" s="7">
        <f t="shared" si="99"/>
        <v>0.31934761504529474</v>
      </c>
      <c r="BB252" s="8"/>
      <c r="BC252" s="7">
        <f>AVERAGE(D252,F252,H252,M252,O252,Q252,V252,X252,Z252,AE252,AG252,AI252,AN252,AP252,AR252,AW252,AY252,BA252)</f>
        <v>0.11304333540794051</v>
      </c>
      <c r="BD252" s="7">
        <f>STDEV(D252,F252,H252,M252,O252,Q252,V252,X252,Z252,AE252,,AG252,AI252,AN252,AP252,AR252,AW252,AY252,BA252)</f>
        <v>9.0295825320643175E-2</v>
      </c>
      <c r="BE252" s="7">
        <f>AVERAGE(D252,F252,H252,M252,O252,Q252)</f>
        <v>9.3401059166382264E-2</v>
      </c>
      <c r="BF252" s="3">
        <f>STDEV(D252,F252,H252,M252,O252,Q252)</f>
        <v>2.8412903557592302E-2</v>
      </c>
      <c r="BJ252" s="3">
        <v>2416</v>
      </c>
      <c r="BK252" s="14">
        <v>45944</v>
      </c>
      <c r="BL252" s="6">
        <v>0.76875000000000004</v>
      </c>
      <c r="BM252" s="3">
        <v>0.30288435400000002</v>
      </c>
      <c r="BN252" s="3">
        <v>0.52178062400000003</v>
      </c>
      <c r="BO252" s="3">
        <v>0.62478170099999997</v>
      </c>
      <c r="BP252" s="16">
        <f t="shared" si="100"/>
        <v>0.48314889300000002</v>
      </c>
      <c r="BQ252" s="3">
        <f t="shared" si="78"/>
        <v>6.3065662285408192E-2</v>
      </c>
      <c r="BR252" s="3">
        <f t="shared" si="101"/>
        <v>0.16438912215062115</v>
      </c>
      <c r="BT252" s="3">
        <v>2416</v>
      </c>
      <c r="BU252" s="14">
        <v>45944</v>
      </c>
      <c r="BV252" s="6">
        <v>0.76875000000000004</v>
      </c>
      <c r="BW252" s="3">
        <v>0.30288435400000002</v>
      </c>
      <c r="BX252" s="7">
        <f t="shared" si="79"/>
        <v>5.2188383176646591E-2</v>
      </c>
      <c r="BY252" s="3">
        <v>0.52178062400000003</v>
      </c>
      <c r="BZ252" s="7">
        <f t="shared" si="80"/>
        <v>6.7829654218194077E-2</v>
      </c>
      <c r="CA252" s="3">
        <v>0.62478170099999997</v>
      </c>
      <c r="CB252" s="7">
        <f t="shared" si="81"/>
        <v>0.11461803888917839</v>
      </c>
      <c r="CC252" s="8"/>
      <c r="CD252" s="7">
        <f t="shared" si="102"/>
        <v>7.8212025428006357E-2</v>
      </c>
      <c r="CE252" s="3">
        <f t="shared" si="103"/>
        <v>3.2484006865688045E-2</v>
      </c>
    </row>
    <row r="253" spans="1:83" x14ac:dyDescent="0.25">
      <c r="A253" s="14">
        <v>45944</v>
      </c>
      <c r="B253" s="6">
        <v>0.77083333333333337</v>
      </c>
      <c r="C253" s="3">
        <v>0.28877081599999999</v>
      </c>
      <c r="D253" s="7">
        <f t="shared" si="82"/>
        <v>4.7505928449141872E-2</v>
      </c>
      <c r="E253" s="3">
        <v>0.50508713299999997</v>
      </c>
      <c r="F253" s="7">
        <f t="shared" si="83"/>
        <v>6.3444616281145366E-2</v>
      </c>
      <c r="G253" s="3">
        <v>0.60486040699999999</v>
      </c>
      <c r="H253" s="7">
        <f t="shared" si="84"/>
        <v>0.10971911886931161</v>
      </c>
      <c r="I253" s="8"/>
      <c r="J253" s="14">
        <v>45945</v>
      </c>
      <c r="K253" s="6">
        <v>0.77083333333333337</v>
      </c>
      <c r="L253" s="3">
        <v>0.37969018100000002</v>
      </c>
      <c r="M253" s="7">
        <f t="shared" si="85"/>
        <v>0.10812924580054384</v>
      </c>
      <c r="N253" s="3">
        <v>0.55793291499999997</v>
      </c>
      <c r="O253" s="7">
        <f t="shared" si="86"/>
        <v>8.4155172472062945E-2</v>
      </c>
      <c r="P253" s="3">
        <v>0.57207659499999997</v>
      </c>
      <c r="Q253" s="7">
        <f t="shared" si="87"/>
        <v>0.11315486450843915</v>
      </c>
      <c r="R253" s="8"/>
      <c r="S253" s="14">
        <v>45940</v>
      </c>
      <c r="T253" s="6">
        <v>0.77083333333333337</v>
      </c>
      <c r="U253" s="3">
        <v>0.31110241500000002</v>
      </c>
      <c r="V253" s="7">
        <f t="shared" si="88"/>
        <v>0.37061631107350013</v>
      </c>
      <c r="W253" s="3">
        <v>0.585254567</v>
      </c>
      <c r="X253" s="7">
        <f t="shared" si="89"/>
        <v>7.2876774541325601E-2</v>
      </c>
      <c r="Y253" s="3">
        <v>0.54424126399999995</v>
      </c>
      <c r="Z253" s="7">
        <f t="shared" si="90"/>
        <v>9.5348157750690554E-2</v>
      </c>
      <c r="AA253" s="8"/>
      <c r="AB253" s="14">
        <v>45941</v>
      </c>
      <c r="AC253" s="6">
        <v>0.77083333333333337</v>
      </c>
      <c r="AD253" s="3">
        <v>0.36230066</v>
      </c>
      <c r="AE253" s="7">
        <f t="shared" si="91"/>
        <v>8.3646010796555009E-2</v>
      </c>
      <c r="AF253" s="3">
        <v>0.75706626200000005</v>
      </c>
      <c r="AG253" s="7">
        <f t="shared" si="92"/>
        <v>0.10956958734629324</v>
      </c>
      <c r="AH253" s="3">
        <v>-0.60848582399999995</v>
      </c>
      <c r="AI253" s="7">
        <f t="shared" si="93"/>
        <v>4.3572236206090229E-3</v>
      </c>
      <c r="AJ253" s="8"/>
      <c r="AK253" s="14">
        <v>45942</v>
      </c>
      <c r="AL253" s="6">
        <v>0.77083333333333337</v>
      </c>
      <c r="AM253" s="3">
        <v>0.35824587899999999</v>
      </c>
      <c r="AN253" s="7">
        <f t="shared" si="94"/>
        <v>6.934208175619383E-2</v>
      </c>
      <c r="AO253" s="3">
        <v>0.55448385700000002</v>
      </c>
      <c r="AP253" s="7">
        <f t="shared" si="95"/>
        <v>6.9727281379707684E-2</v>
      </c>
      <c r="AQ253" s="3">
        <v>0.470172704</v>
      </c>
      <c r="AR253" s="7">
        <f t="shared" si="96"/>
        <v>5.6517194788999456E-2</v>
      </c>
      <c r="AS253" s="8"/>
      <c r="AT253" s="14">
        <v>45943</v>
      </c>
      <c r="AU253" s="6">
        <v>0.77083333333333337</v>
      </c>
      <c r="AV253" s="3">
        <v>0.37616926000000001</v>
      </c>
      <c r="AW253" s="7">
        <f t="shared" si="97"/>
        <v>9.5587941156672809E-2</v>
      </c>
      <c r="AX253" s="3">
        <v>0.53373905799999999</v>
      </c>
      <c r="AY253" s="7">
        <f t="shared" si="98"/>
        <v>8.4182215553631853E-2</v>
      </c>
      <c r="AZ253" s="3">
        <v>1.2583818899999999</v>
      </c>
      <c r="BA253" s="7">
        <f t="shared" si="99"/>
        <v>0.3107934208407066</v>
      </c>
      <c r="BB253" s="8"/>
      <c r="BC253" s="7">
        <f>AVERAGE(D253,F253,H253,M253,O253,Q253,V253,X253,Z253,AE253,AG253,AI253,AN253,AP253,AR253,AW253,AY253,BA253)</f>
        <v>0.10825961927697393</v>
      </c>
      <c r="BD253" s="7">
        <f>STDEV(D253,F253,H253,M253,O253,Q253,V253,X253,Z253,AE253,,AG253,AI253,AN253,AP253,AR253,AW253,AY253,BA253)</f>
        <v>9.0215665204257667E-2</v>
      </c>
      <c r="BE253" s="7">
        <f>AVERAGE(D253,F253,H253,M253,O253,Q253)</f>
        <v>8.7684824396774122E-2</v>
      </c>
      <c r="BF253" s="3">
        <f>STDEV(D253,F253,H253,M253,O253,Q253)</f>
        <v>2.7446665569779208E-2</v>
      </c>
      <c r="BJ253" s="3">
        <v>2417</v>
      </c>
      <c r="BK253" s="14">
        <v>45944</v>
      </c>
      <c r="BL253" s="6">
        <v>0.77083333333333337</v>
      </c>
      <c r="BM253" s="3">
        <v>0.28877081599999999</v>
      </c>
      <c r="BN253" s="3">
        <v>0.50508713299999997</v>
      </c>
      <c r="BO253" s="3">
        <v>0.60486040699999999</v>
      </c>
      <c r="BP253" s="16">
        <f t="shared" si="100"/>
        <v>0.46623945199999994</v>
      </c>
      <c r="BQ253" s="3">
        <f t="shared" si="78"/>
        <v>5.8238896692995118E-2</v>
      </c>
      <c r="BR253" s="3">
        <f t="shared" si="101"/>
        <v>0.1615859341772829</v>
      </c>
      <c r="BT253" s="3">
        <v>2417</v>
      </c>
      <c r="BU253" s="14">
        <v>45944</v>
      </c>
      <c r="BV253" s="6">
        <v>0.77083333333333337</v>
      </c>
      <c r="BW253" s="3">
        <v>0.28877081599999999</v>
      </c>
      <c r="BX253" s="7">
        <f t="shared" si="79"/>
        <v>4.7505928449141872E-2</v>
      </c>
      <c r="BY253" s="3">
        <v>0.50508713299999997</v>
      </c>
      <c r="BZ253" s="7">
        <f t="shared" si="80"/>
        <v>6.3444616281145366E-2</v>
      </c>
      <c r="CA253" s="3">
        <v>0.60486040699999999</v>
      </c>
      <c r="CB253" s="7">
        <f t="shared" si="81"/>
        <v>0.10971911886931161</v>
      </c>
      <c r="CC253" s="8"/>
      <c r="CD253" s="7">
        <f t="shared" si="102"/>
        <v>7.3556554533199606E-2</v>
      </c>
      <c r="CE253" s="3">
        <f t="shared" si="103"/>
        <v>3.2315766074380713E-2</v>
      </c>
    </row>
    <row r="254" spans="1:83" x14ac:dyDescent="0.25">
      <c r="A254" s="14">
        <v>45944</v>
      </c>
      <c r="B254" s="6">
        <v>0.7729166666666667</v>
      </c>
      <c r="C254" s="3">
        <v>0.27923628099999998</v>
      </c>
      <c r="D254" s="7">
        <f t="shared" si="82"/>
        <v>4.4342651566668521E-2</v>
      </c>
      <c r="E254" s="3">
        <v>0.496990086</v>
      </c>
      <c r="F254" s="7">
        <f t="shared" si="83"/>
        <v>6.1317687990767623E-2</v>
      </c>
      <c r="G254" s="3">
        <v>0.59119940900000001</v>
      </c>
      <c r="H254" s="7">
        <f t="shared" si="84"/>
        <v>0.10635969168583849</v>
      </c>
      <c r="I254" s="8"/>
      <c r="J254" s="14">
        <v>45945</v>
      </c>
      <c r="K254" s="6">
        <v>0.7729166666666667</v>
      </c>
      <c r="L254" s="3">
        <v>0.371402758</v>
      </c>
      <c r="M254" s="7">
        <f t="shared" si="85"/>
        <v>0.10434516204341691</v>
      </c>
      <c r="N254" s="3">
        <v>0.54456844500000001</v>
      </c>
      <c r="O254" s="7">
        <f t="shared" si="86"/>
        <v>7.972005309679954E-2</v>
      </c>
      <c r="P254" s="3">
        <v>0.56262891800000003</v>
      </c>
      <c r="Q254" s="7">
        <f t="shared" si="87"/>
        <v>0.10997564423696286</v>
      </c>
      <c r="R254" s="8"/>
      <c r="S254" s="14">
        <v>45940</v>
      </c>
      <c r="T254" s="6">
        <v>0.7729166666666667</v>
      </c>
      <c r="U254" s="3">
        <v>0.29974824900000002</v>
      </c>
      <c r="V254" s="7">
        <f t="shared" si="88"/>
        <v>0.36828301905318944</v>
      </c>
      <c r="W254" s="3">
        <v>0.573022221</v>
      </c>
      <c r="X254" s="7">
        <f t="shared" si="89"/>
        <v>6.956885862722649E-2</v>
      </c>
      <c r="Y254" s="3">
        <v>0.54508971900000003</v>
      </c>
      <c r="Z254" s="7">
        <f t="shared" si="90"/>
        <v>9.5521044498497729E-2</v>
      </c>
      <c r="AA254" s="8"/>
      <c r="AB254" s="14">
        <v>45941</v>
      </c>
      <c r="AC254" s="6">
        <v>0.7729166666666667</v>
      </c>
      <c r="AD254" s="3">
        <v>0.34898678</v>
      </c>
      <c r="AE254" s="7">
        <f t="shared" si="91"/>
        <v>7.9364401479096389E-2</v>
      </c>
      <c r="AF254" s="3">
        <v>0.73200307200000003</v>
      </c>
      <c r="AG254" s="7">
        <f t="shared" si="92"/>
        <v>0.10329653905246362</v>
      </c>
      <c r="AH254" s="3">
        <v>-0.62925616200000001</v>
      </c>
      <c r="AI254" s="7">
        <f t="shared" si="93"/>
        <v>4.3626479344039066E-4</v>
      </c>
      <c r="AJ254" s="8"/>
      <c r="AK254" s="14">
        <v>45942</v>
      </c>
      <c r="AL254" s="6">
        <v>0.7729166666666667</v>
      </c>
      <c r="AM254" s="3">
        <v>0.32772091399999997</v>
      </c>
      <c r="AN254" s="7">
        <f t="shared" si="94"/>
        <v>5.939390007382532E-2</v>
      </c>
      <c r="AO254" s="3">
        <v>0.52800119400000001</v>
      </c>
      <c r="AP254" s="7">
        <f t="shared" si="95"/>
        <v>6.3465798936047604E-2</v>
      </c>
      <c r="AQ254" s="3">
        <v>0.43488486300000001</v>
      </c>
      <c r="AR254" s="7">
        <f t="shared" si="96"/>
        <v>4.7374298663182789E-2</v>
      </c>
      <c r="AS254" s="8"/>
      <c r="AT254" s="14">
        <v>45943</v>
      </c>
      <c r="AU254" s="6">
        <v>0.7729166666666667</v>
      </c>
      <c r="AV254" s="3">
        <v>0.364448406</v>
      </c>
      <c r="AW254" s="7">
        <f t="shared" si="97"/>
        <v>9.1004698552808946E-2</v>
      </c>
      <c r="AX254" s="3">
        <v>0.52215409199999996</v>
      </c>
      <c r="AY254" s="7">
        <f t="shared" si="98"/>
        <v>8.0743193779154745E-2</v>
      </c>
      <c r="AZ254" s="3">
        <v>1.2359654499999999</v>
      </c>
      <c r="BA254" s="7">
        <f t="shared" si="99"/>
        <v>0.3037856389301134</v>
      </c>
      <c r="BB254" s="8"/>
      <c r="BC254" s="7">
        <f>AVERAGE(D254,F254,H254,M254,O254,Q254,V254,X254,Z254,AE254,AG254,AI254,AN254,AP254,AR254,AW254,AY254,BA254)</f>
        <v>0.10379436372552783</v>
      </c>
      <c r="BD254" s="7">
        <f>STDEV(D254,F254,H254,M254,O254,Q254,V254,X254,Z254,AE254,,AG254,AI254,AN254,AP254,AR254,AW254,AY254,BA254)</f>
        <v>9.0097541040962764E-2</v>
      </c>
      <c r="BE254" s="7">
        <f>AVERAGE(D254,F254,H254,M254,O254,Q254)</f>
        <v>8.4343481770075654E-2</v>
      </c>
      <c r="BF254" s="3">
        <f>STDEV(D254,F254,H254,M254,O254,Q254)</f>
        <v>2.7178734902002771E-2</v>
      </c>
      <c r="BJ254" s="3">
        <v>2418</v>
      </c>
      <c r="BK254" s="14">
        <v>45944</v>
      </c>
      <c r="BL254" s="6">
        <v>0.7729166666666667</v>
      </c>
      <c r="BM254" s="3">
        <v>0.27923628099999998</v>
      </c>
      <c r="BN254" s="3">
        <v>0.496990086</v>
      </c>
      <c r="BO254" s="3">
        <v>0.59119940900000001</v>
      </c>
      <c r="BP254" s="16">
        <f t="shared" si="100"/>
        <v>0.45580859200000007</v>
      </c>
      <c r="BQ254" s="3">
        <f t="shared" si="78"/>
        <v>5.5261428889814813E-2</v>
      </c>
      <c r="BR254" s="3">
        <f t="shared" si="101"/>
        <v>0.16000682764788526</v>
      </c>
      <c r="BT254" s="3">
        <v>2418</v>
      </c>
      <c r="BU254" s="14">
        <v>45944</v>
      </c>
      <c r="BV254" s="6">
        <v>0.7729166666666667</v>
      </c>
      <c r="BW254" s="3">
        <v>0.27923628099999998</v>
      </c>
      <c r="BX254" s="7">
        <f t="shared" si="79"/>
        <v>4.4342651566668521E-2</v>
      </c>
      <c r="BY254" s="3">
        <v>0.496990086</v>
      </c>
      <c r="BZ254" s="7">
        <f t="shared" si="80"/>
        <v>6.1317687990767623E-2</v>
      </c>
      <c r="CA254" s="3">
        <v>0.59119940900000001</v>
      </c>
      <c r="CB254" s="7">
        <f t="shared" si="81"/>
        <v>0.10635969168583849</v>
      </c>
      <c r="CC254" s="8"/>
      <c r="CD254" s="7">
        <f t="shared" si="102"/>
        <v>7.0673343747758202E-2</v>
      </c>
      <c r="CE254" s="3">
        <f t="shared" si="103"/>
        <v>3.204956376096512E-2</v>
      </c>
    </row>
    <row r="255" spans="1:83" x14ac:dyDescent="0.25">
      <c r="A255" s="14">
        <v>45944</v>
      </c>
      <c r="B255" s="6">
        <v>0.77500000000000002</v>
      </c>
      <c r="C255" s="3">
        <v>0.270647258</v>
      </c>
      <c r="D255" s="7">
        <f t="shared" si="82"/>
        <v>4.1493067617484655E-2</v>
      </c>
      <c r="E255" s="3">
        <v>0.48264865800000001</v>
      </c>
      <c r="F255" s="7">
        <f t="shared" si="83"/>
        <v>5.7550488796096332E-2</v>
      </c>
      <c r="G255" s="3">
        <v>0.57779326900000005</v>
      </c>
      <c r="H255" s="7">
        <f t="shared" si="84"/>
        <v>0.10306293758767918</v>
      </c>
      <c r="I255" s="8"/>
      <c r="J255" s="14">
        <v>45945</v>
      </c>
      <c r="K255" s="6">
        <v>0.77500000000000002</v>
      </c>
      <c r="L255" s="3">
        <v>0.356532823</v>
      </c>
      <c r="M255" s="7">
        <f t="shared" si="85"/>
        <v>9.7555466440449268E-2</v>
      </c>
      <c r="N255" s="3">
        <v>0.53109002800000005</v>
      </c>
      <c r="O255" s="7">
        <f t="shared" si="86"/>
        <v>7.5247119386403272E-2</v>
      </c>
      <c r="P255" s="3">
        <v>0.54704629000000005</v>
      </c>
      <c r="Q255" s="7">
        <f t="shared" si="87"/>
        <v>0.10473196297854617</v>
      </c>
      <c r="R255" s="8"/>
      <c r="S255" s="14">
        <v>45940</v>
      </c>
      <c r="T255" s="6">
        <v>0.77500000000000002</v>
      </c>
      <c r="U255" s="3">
        <v>0.290714054</v>
      </c>
      <c r="V255" s="7">
        <f t="shared" si="88"/>
        <v>0.3664264833020448</v>
      </c>
      <c r="W255" s="3">
        <v>0.55962023800000005</v>
      </c>
      <c r="X255" s="7">
        <f t="shared" si="89"/>
        <v>6.5944645181483089E-2</v>
      </c>
      <c r="Y255" s="3">
        <v>0.53817641599999999</v>
      </c>
      <c r="Z255" s="7">
        <f t="shared" si="90"/>
        <v>9.4112344600123049E-2</v>
      </c>
      <c r="AA255" s="8"/>
      <c r="AB255" s="14">
        <v>45941</v>
      </c>
      <c r="AC255" s="6">
        <v>0.77500000000000002</v>
      </c>
      <c r="AD255" s="3">
        <v>0.32084277</v>
      </c>
      <c r="AE255" s="7">
        <f t="shared" si="91"/>
        <v>7.0313572160622131E-2</v>
      </c>
      <c r="AF255" s="3">
        <v>0.70760083500000004</v>
      </c>
      <c r="AG255" s="7">
        <f t="shared" si="92"/>
        <v>9.7188920222678735E-2</v>
      </c>
      <c r="AH255" s="3">
        <v>-0.63156716999999996</v>
      </c>
      <c r="AI255" s="7">
        <f t="shared" si="93"/>
        <v>0</v>
      </c>
      <c r="AJ255" s="8"/>
      <c r="AK255" s="14">
        <v>45942</v>
      </c>
      <c r="AL255" s="6">
        <v>0.77500000000000002</v>
      </c>
      <c r="AM255" s="3">
        <v>0.31486424899999998</v>
      </c>
      <c r="AN255" s="7">
        <f t="shared" si="94"/>
        <v>5.5203872689703892E-2</v>
      </c>
      <c r="AO255" s="3">
        <v>0.51023893499999995</v>
      </c>
      <c r="AP255" s="7">
        <f t="shared" si="95"/>
        <v>5.9266142999322362E-2</v>
      </c>
      <c r="AQ255" s="3">
        <v>0.40848970600000001</v>
      </c>
      <c r="AR255" s="7">
        <f t="shared" si="96"/>
        <v>4.0535450724720846E-2</v>
      </c>
      <c r="AS255" s="8"/>
      <c r="AT255" s="14">
        <v>45943</v>
      </c>
      <c r="AU255" s="6">
        <v>0.77500000000000002</v>
      </c>
      <c r="AV255" s="3">
        <v>0.35591710300000001</v>
      </c>
      <c r="AW255" s="7">
        <f t="shared" si="97"/>
        <v>8.7668676162625483E-2</v>
      </c>
      <c r="AX255" s="3">
        <v>0.51106258100000002</v>
      </c>
      <c r="AY255" s="7">
        <f t="shared" si="98"/>
        <v>7.7450655169990751E-2</v>
      </c>
      <c r="AZ255" s="3">
        <v>1.200871118</v>
      </c>
      <c r="BA255" s="7">
        <f t="shared" si="99"/>
        <v>0.29281452019074389</v>
      </c>
      <c r="BB255" s="8"/>
      <c r="BC255" s="7">
        <f>AVERAGE(D255,F255,H255,M255,O255,Q255,V255,X255,Z255,AE255,AG255,AI255,AN255,AP255,AR255,AW255,AY255,BA255)</f>
        <v>9.9253684789484334E-2</v>
      </c>
      <c r="BD255" s="7">
        <f>STDEV(D255,F255,H255,M255,O255,Q255,V255,X255,Z255,AE255,,AG255,AI255,AN255,AP255,AR255,AW255,AY255,BA255)</f>
        <v>8.922658123211738E-2</v>
      </c>
      <c r="BE255" s="7">
        <f>AVERAGE(D255,F255,H255,M255,O255,Q255)</f>
        <v>7.9940173801109807E-2</v>
      </c>
      <c r="BF255" s="3">
        <f>STDEV(D255,F255,H255,M255,O255,Q255)</f>
        <v>2.6310059972472797E-2</v>
      </c>
      <c r="BJ255" s="3">
        <v>2419</v>
      </c>
      <c r="BK255" s="14">
        <v>45944</v>
      </c>
      <c r="BL255" s="6">
        <v>0.77500000000000002</v>
      </c>
      <c r="BM255" s="3">
        <v>0.270647258</v>
      </c>
      <c r="BN255" s="3">
        <v>0.48264865800000001</v>
      </c>
      <c r="BO255" s="3">
        <v>0.57779326900000005</v>
      </c>
      <c r="BP255" s="16">
        <f t="shared" si="100"/>
        <v>0.44369639500000008</v>
      </c>
      <c r="BQ255" s="3">
        <f t="shared" si="78"/>
        <v>5.1804026854577301E-2</v>
      </c>
      <c r="BR255" s="3">
        <f t="shared" si="101"/>
        <v>0.15723430641217834</v>
      </c>
      <c r="BT255" s="3">
        <v>2419</v>
      </c>
      <c r="BU255" s="14">
        <v>45944</v>
      </c>
      <c r="BV255" s="6">
        <v>0.77500000000000002</v>
      </c>
      <c r="BW255" s="3">
        <v>0.270647258</v>
      </c>
      <c r="BX255" s="7">
        <f t="shared" si="79"/>
        <v>4.1493067617484655E-2</v>
      </c>
      <c r="BY255" s="3">
        <v>0.48264865800000001</v>
      </c>
      <c r="BZ255" s="7">
        <f t="shared" si="80"/>
        <v>5.7550488796096332E-2</v>
      </c>
      <c r="CA255" s="3">
        <v>0.57779326900000005</v>
      </c>
      <c r="CB255" s="7">
        <f t="shared" si="81"/>
        <v>0.10306293758767918</v>
      </c>
      <c r="CC255" s="8"/>
      <c r="CD255" s="7">
        <f t="shared" si="102"/>
        <v>6.736883133375339E-2</v>
      </c>
      <c r="CE255" s="3">
        <f t="shared" si="103"/>
        <v>3.1937628429123247E-2</v>
      </c>
    </row>
    <row r="256" spans="1:83" x14ac:dyDescent="0.25">
      <c r="A256" s="14">
        <v>45944</v>
      </c>
      <c r="B256" s="6">
        <v>0.77708333333333335</v>
      </c>
      <c r="C256" s="3">
        <v>0.24780048800000001</v>
      </c>
      <c r="D256" s="7">
        <f t="shared" si="82"/>
        <v>3.3913184657257914E-2</v>
      </c>
      <c r="E256" s="3">
        <v>0.46882008200000003</v>
      </c>
      <c r="F256" s="7">
        <f t="shared" si="83"/>
        <v>5.391800531044548E-2</v>
      </c>
      <c r="G256" s="3">
        <v>0.56399785999999996</v>
      </c>
      <c r="H256" s="7">
        <f t="shared" si="84"/>
        <v>9.9670456891779058E-2</v>
      </c>
      <c r="I256" s="8"/>
      <c r="J256" s="14">
        <v>45945</v>
      </c>
      <c r="K256" s="6">
        <v>0.77708333333333335</v>
      </c>
      <c r="L256" s="3">
        <v>0.33746986200000001</v>
      </c>
      <c r="M256" s="7">
        <f t="shared" si="85"/>
        <v>8.8851211682022702E-2</v>
      </c>
      <c r="N256" s="3">
        <v>0.51946377099999996</v>
      </c>
      <c r="O256" s="7">
        <f t="shared" si="86"/>
        <v>7.1388841603409081E-2</v>
      </c>
      <c r="P256" s="3">
        <v>0.54125066899999996</v>
      </c>
      <c r="Q256" s="7">
        <f t="shared" si="87"/>
        <v>0.10278168930079512</v>
      </c>
      <c r="R256" s="8"/>
      <c r="S256" s="14">
        <v>45940</v>
      </c>
      <c r="T256" s="6">
        <v>0.77708333333333335</v>
      </c>
      <c r="U256" s="3">
        <v>0.27930699199999998</v>
      </c>
      <c r="V256" s="7">
        <f t="shared" si="88"/>
        <v>0.36408232110291988</v>
      </c>
      <c r="W256" s="3">
        <v>0.54783904000000005</v>
      </c>
      <c r="X256" s="7">
        <f t="shared" si="89"/>
        <v>6.2758730365849807E-2</v>
      </c>
      <c r="Y256" s="3">
        <v>0.52960666700000003</v>
      </c>
      <c r="Z256" s="7">
        <f t="shared" si="90"/>
        <v>9.2366116415795466E-2</v>
      </c>
      <c r="AA256" s="8"/>
      <c r="AB256" s="14">
        <v>45941</v>
      </c>
      <c r="AC256" s="6">
        <v>0.77708333333333335</v>
      </c>
      <c r="AD256" s="3">
        <v>0.30105976299999998</v>
      </c>
      <c r="AE256" s="7">
        <f t="shared" si="91"/>
        <v>6.3951556948035809E-2</v>
      </c>
      <c r="AF256" s="3">
        <v>0.67170821700000005</v>
      </c>
      <c r="AG256" s="7">
        <f t="shared" si="92"/>
        <v>8.820538196972777E-2</v>
      </c>
      <c r="AH256" s="3">
        <v>-0.62638208100000003</v>
      </c>
      <c r="AI256" s="7">
        <f t="shared" si="93"/>
        <v>9.7882472996850653E-4</v>
      </c>
      <c r="AJ256" s="8"/>
      <c r="AK256" s="14">
        <v>45942</v>
      </c>
      <c r="AL256" s="6">
        <v>0.77708333333333335</v>
      </c>
      <c r="AM256" s="3">
        <v>0.30168344499999999</v>
      </c>
      <c r="AN256" s="7">
        <f t="shared" si="94"/>
        <v>5.0908207390441822E-2</v>
      </c>
      <c r="AO256" s="3">
        <v>0.488781723</v>
      </c>
      <c r="AP256" s="7">
        <f t="shared" si="95"/>
        <v>5.4192863313367361E-2</v>
      </c>
      <c r="AQ256" s="3">
        <v>0.40694064600000002</v>
      </c>
      <c r="AR256" s="7">
        <f t="shared" si="96"/>
        <v>4.0134097332977285E-2</v>
      </c>
      <c r="AS256" s="8"/>
      <c r="AT256" s="14">
        <v>45943</v>
      </c>
      <c r="AU256" s="6">
        <v>0.77708333333333335</v>
      </c>
      <c r="AV256" s="3">
        <v>0.34677613800000001</v>
      </c>
      <c r="AW256" s="7">
        <f t="shared" si="97"/>
        <v>8.4094255712679727E-2</v>
      </c>
      <c r="AX256" s="3">
        <v>0.50362061599999997</v>
      </c>
      <c r="AY256" s="7">
        <f t="shared" si="98"/>
        <v>7.5241492045999142E-2</v>
      </c>
      <c r="AZ256" s="3">
        <v>1.1591846139999999</v>
      </c>
      <c r="BA256" s="7">
        <f t="shared" si="99"/>
        <v>0.27978257003955698</v>
      </c>
      <c r="BB256" s="8"/>
      <c r="BC256" s="7">
        <f>AVERAGE(D256,F256,H256,M256,O256,Q256,V256,X256,Z256,AE256,AG256,AI256,AN256,AP256,AR256,AW256,AY256,BA256)</f>
        <v>9.4845544822946062E-2</v>
      </c>
      <c r="BD256" s="7">
        <f>STDEV(D256,F256,H256,M256,O256,Q256,V256,X256,Z256,AE256,,AG256,AI256,AN256,AP256,AR256,AW256,AY256,BA256)</f>
        <v>8.7937533743320057E-2</v>
      </c>
      <c r="BE256" s="7">
        <f>AVERAGE(D256,F256,H256,M256,O256,Q256)</f>
        <v>7.5087231574284888E-2</v>
      </c>
      <c r="BF256" s="3">
        <f>STDEV(D256,F256,H256,M256,O256,Q256)</f>
        <v>2.7268595389914E-2</v>
      </c>
      <c r="BJ256" s="3">
        <v>2420</v>
      </c>
      <c r="BK256" s="14">
        <v>45944</v>
      </c>
      <c r="BL256" s="6">
        <v>0.77708333333333335</v>
      </c>
      <c r="BM256" s="3">
        <v>0.24780048800000001</v>
      </c>
      <c r="BN256" s="3">
        <v>0.46882008200000003</v>
      </c>
      <c r="BO256" s="3">
        <v>0.56399785999999996</v>
      </c>
      <c r="BP256" s="16">
        <f t="shared" si="100"/>
        <v>0.42687281000000005</v>
      </c>
      <c r="BQ256" s="3">
        <f t="shared" si="78"/>
        <v>4.7001768683001051E-2</v>
      </c>
      <c r="BR256" s="3">
        <f t="shared" si="101"/>
        <v>0.16221860169569949</v>
      </c>
      <c r="BT256" s="3">
        <v>2420</v>
      </c>
      <c r="BU256" s="14">
        <v>45944</v>
      </c>
      <c r="BV256" s="6">
        <v>0.77708333333333335</v>
      </c>
      <c r="BW256" s="3">
        <v>0.24780048800000001</v>
      </c>
      <c r="BX256" s="7">
        <f t="shared" si="79"/>
        <v>3.3913184657257914E-2</v>
      </c>
      <c r="BY256" s="3">
        <v>0.46882008200000003</v>
      </c>
      <c r="BZ256" s="7">
        <f t="shared" si="80"/>
        <v>5.391800531044548E-2</v>
      </c>
      <c r="CA256" s="3">
        <v>0.56399785999999996</v>
      </c>
      <c r="CB256" s="7">
        <f t="shared" si="81"/>
        <v>9.9670456891779058E-2</v>
      </c>
      <c r="CC256" s="8"/>
      <c r="CD256" s="7">
        <f t="shared" si="102"/>
        <v>6.2500548953160817E-2</v>
      </c>
      <c r="CE256" s="3">
        <f t="shared" si="103"/>
        <v>3.3708303939319867E-2</v>
      </c>
    </row>
    <row r="257" spans="1:83" x14ac:dyDescent="0.25">
      <c r="A257" s="14">
        <v>45944</v>
      </c>
      <c r="B257" s="6">
        <v>0.77916666666666667</v>
      </c>
      <c r="C257" s="3">
        <v>0.249559421</v>
      </c>
      <c r="D257" s="7">
        <f t="shared" si="82"/>
        <v>3.4496746634503729E-2</v>
      </c>
      <c r="E257" s="3">
        <v>0.45546268099999998</v>
      </c>
      <c r="F257" s="7">
        <f t="shared" si="83"/>
        <v>5.0409289840124001E-2</v>
      </c>
      <c r="G257" s="3">
        <v>0.55116081400000005</v>
      </c>
      <c r="H257" s="7">
        <f t="shared" si="84"/>
        <v>9.6513650830619052E-2</v>
      </c>
      <c r="I257" s="8"/>
      <c r="J257" s="14">
        <v>45945</v>
      </c>
      <c r="K257" s="6">
        <v>0.77916666666666667</v>
      </c>
      <c r="L257" s="3">
        <v>0.31735071999999998</v>
      </c>
      <c r="M257" s="7">
        <f t="shared" si="85"/>
        <v>7.9664698763648678E-2</v>
      </c>
      <c r="N257" s="3">
        <v>0.50387275399999998</v>
      </c>
      <c r="O257" s="7">
        <f t="shared" si="86"/>
        <v>6.6214822612999338E-2</v>
      </c>
      <c r="P257" s="3">
        <v>0.53076774900000001</v>
      </c>
      <c r="Q257" s="7">
        <f t="shared" si="87"/>
        <v>9.9254101326707492E-2</v>
      </c>
      <c r="R257" s="8"/>
      <c r="S257" s="14">
        <v>45940</v>
      </c>
      <c r="T257" s="6">
        <v>0.77916666666666667</v>
      </c>
      <c r="U257" s="3">
        <v>0.26846375500000003</v>
      </c>
      <c r="V257" s="7">
        <f t="shared" si="88"/>
        <v>0.36185402548293</v>
      </c>
      <c r="W257" s="3">
        <v>0.53827645300000004</v>
      </c>
      <c r="X257" s="7">
        <f t="shared" si="89"/>
        <v>6.0172780482053406E-2</v>
      </c>
      <c r="Y257" s="3">
        <v>0.52738066800000005</v>
      </c>
      <c r="Z257" s="7">
        <f t="shared" si="90"/>
        <v>9.1912532280240863E-2</v>
      </c>
      <c r="AA257" s="8"/>
      <c r="AB257" s="14">
        <v>45941</v>
      </c>
      <c r="AC257" s="6">
        <v>0.77916666666666667</v>
      </c>
      <c r="AD257" s="3">
        <v>0.296002139</v>
      </c>
      <c r="AE257" s="7">
        <f t="shared" si="91"/>
        <v>6.2325076159369976E-2</v>
      </c>
      <c r="AF257" s="3">
        <v>0.64532664699999998</v>
      </c>
      <c r="AG257" s="7">
        <f t="shared" si="92"/>
        <v>8.1602357267882258E-2</v>
      </c>
      <c r="AH257" s="3">
        <v>-0.60771494500000001</v>
      </c>
      <c r="AI257" s="7">
        <f t="shared" si="93"/>
        <v>4.5027477242480058E-3</v>
      </c>
      <c r="AJ257" s="8"/>
      <c r="AK257" s="14">
        <v>45942</v>
      </c>
      <c r="AL257" s="6">
        <v>0.77916666666666667</v>
      </c>
      <c r="AM257" s="3">
        <v>0.27933818500000002</v>
      </c>
      <c r="AN257" s="7">
        <f t="shared" si="94"/>
        <v>4.3625817182303614E-2</v>
      </c>
      <c r="AO257" s="3">
        <v>0.47042773300000001</v>
      </c>
      <c r="AP257" s="7">
        <f t="shared" si="95"/>
        <v>4.9853300250690742E-2</v>
      </c>
      <c r="AQ257" s="3">
        <v>0.40579415099999999</v>
      </c>
      <c r="AR257" s="7">
        <f t="shared" si="96"/>
        <v>3.9837046439618058E-2</v>
      </c>
      <c r="AS257" s="8"/>
      <c r="AT257" s="14">
        <v>45943</v>
      </c>
      <c r="AU257" s="6">
        <v>0.77916666666666667</v>
      </c>
      <c r="AV257" s="3">
        <v>0.34021385399999998</v>
      </c>
      <c r="AW257" s="7">
        <f t="shared" si="97"/>
        <v>8.1528185048592092E-2</v>
      </c>
      <c r="AX257" s="3">
        <v>0.49746161900000002</v>
      </c>
      <c r="AY257" s="7">
        <f t="shared" si="98"/>
        <v>7.3413180699039723E-2</v>
      </c>
      <c r="AZ257" s="3">
        <v>1.114217604</v>
      </c>
      <c r="BA257" s="7">
        <f t="shared" si="99"/>
        <v>0.26572507477039459</v>
      </c>
      <c r="BB257" s="8"/>
      <c r="BC257" s="7">
        <f>AVERAGE(D257,F257,H257,M257,O257,Q257,V257,X257,Z257,AE257,AG257,AI257,AN257,AP257,AR257,AW257,AY257,BA257)</f>
        <v>9.1272524099775862E-2</v>
      </c>
      <c r="BD257" s="7">
        <f>STDEV(D257,F257,H257,M257,O257,Q257,V257,X257,Z257,AE257,,AG257,AI257,AN257,AP257,AR257,AW257,AY257,BA257)</f>
        <v>8.6204117700431834E-2</v>
      </c>
      <c r="BE257" s="7">
        <f>AVERAGE(D257,F257,H257,M257,O257,Q257)</f>
        <v>7.1092218334767046E-2</v>
      </c>
      <c r="BF257" s="3">
        <f>STDEV(D257,F257,H257,M257,O257,Q257)</f>
        <v>2.570458859271036E-2</v>
      </c>
      <c r="BJ257" s="3">
        <v>2421</v>
      </c>
      <c r="BK257" s="14">
        <v>45944</v>
      </c>
      <c r="BL257" s="6">
        <v>0.77916666666666667</v>
      </c>
      <c r="BM257" s="3">
        <v>0.249559421</v>
      </c>
      <c r="BN257" s="3">
        <v>0.45546268099999998</v>
      </c>
      <c r="BO257" s="3">
        <v>0.55116081400000005</v>
      </c>
      <c r="BP257" s="16">
        <f t="shared" si="100"/>
        <v>0.41872763866666673</v>
      </c>
      <c r="BQ257" s="3">
        <f t="shared" si="78"/>
        <v>4.4676746067762473E-2</v>
      </c>
      <c r="BR257" s="3">
        <f t="shared" si="101"/>
        <v>0.15411991294543628</v>
      </c>
      <c r="BT257" s="3">
        <v>2421</v>
      </c>
      <c r="BU257" s="14">
        <v>45944</v>
      </c>
      <c r="BV257" s="6">
        <v>0.77916666666666667</v>
      </c>
      <c r="BW257" s="3">
        <v>0.249559421</v>
      </c>
      <c r="BX257" s="7">
        <f t="shared" si="79"/>
        <v>3.4496746634503729E-2</v>
      </c>
      <c r="BY257" s="3">
        <v>0.45546268099999998</v>
      </c>
      <c r="BZ257" s="7">
        <f t="shared" si="80"/>
        <v>5.0409289840124001E-2</v>
      </c>
      <c r="CA257" s="3">
        <v>0.55116081400000005</v>
      </c>
      <c r="CB257" s="7">
        <f t="shared" si="81"/>
        <v>9.6513650830619052E-2</v>
      </c>
      <c r="CC257" s="8"/>
      <c r="CD257" s="7">
        <f t="shared" si="102"/>
        <v>6.0473229101748925E-2</v>
      </c>
      <c r="CE257" s="3">
        <f t="shared" si="103"/>
        <v>3.2210033477377734E-2</v>
      </c>
    </row>
    <row r="258" spans="1:83" x14ac:dyDescent="0.25">
      <c r="A258" s="14">
        <v>45944</v>
      </c>
      <c r="B258" s="6">
        <v>0.78125</v>
      </c>
      <c r="C258" s="3">
        <v>0.242967923</v>
      </c>
      <c r="D258" s="7">
        <f t="shared" si="82"/>
        <v>3.2309882435644602E-2</v>
      </c>
      <c r="E258" s="3">
        <v>0.44529468900000002</v>
      </c>
      <c r="F258" s="7">
        <f t="shared" si="83"/>
        <v>4.7738366744193524E-2</v>
      </c>
      <c r="G258" s="3">
        <v>0.53217383600000001</v>
      </c>
      <c r="H258" s="7">
        <f t="shared" si="84"/>
        <v>9.1844491957657773E-2</v>
      </c>
      <c r="I258" s="8"/>
      <c r="J258" s="14">
        <v>45945</v>
      </c>
      <c r="K258" s="6">
        <v>0.78125</v>
      </c>
      <c r="L258" s="3">
        <v>0.309579726</v>
      </c>
      <c r="M258" s="7">
        <f t="shared" si="85"/>
        <v>7.611641938028299E-2</v>
      </c>
      <c r="N258" s="3">
        <v>0.49687802199999997</v>
      </c>
      <c r="O258" s="7">
        <f t="shared" si="86"/>
        <v>6.389355798986239E-2</v>
      </c>
      <c r="P258" s="3">
        <v>0.52298724500000005</v>
      </c>
      <c r="Q258" s="7">
        <f t="shared" si="87"/>
        <v>9.663589835055765E-2</v>
      </c>
      <c r="R258" s="8"/>
      <c r="S258" s="14">
        <v>45940</v>
      </c>
      <c r="T258" s="6">
        <v>0.78125</v>
      </c>
      <c r="U258" s="3">
        <v>0.258692806</v>
      </c>
      <c r="V258" s="7">
        <f t="shared" si="88"/>
        <v>0.35984608607702712</v>
      </c>
      <c r="W258" s="3">
        <v>0.53203486</v>
      </c>
      <c r="X258" s="7">
        <f t="shared" si="89"/>
        <v>5.8484905988147678E-2</v>
      </c>
      <c r="Y258" s="3">
        <v>0.51993880299999995</v>
      </c>
      <c r="Z258" s="7">
        <f t="shared" si="90"/>
        <v>9.0396129126897484E-2</v>
      </c>
      <c r="AA258" s="8"/>
      <c r="AB258" s="14">
        <v>45941</v>
      </c>
      <c r="AC258" s="6">
        <v>0.78125</v>
      </c>
      <c r="AD258" s="3">
        <v>0.27921711599999999</v>
      </c>
      <c r="AE258" s="7">
        <f t="shared" si="91"/>
        <v>5.692718231696213E-2</v>
      </c>
      <c r="AF258" s="3">
        <v>0.62185195299999996</v>
      </c>
      <c r="AG258" s="7">
        <f t="shared" si="92"/>
        <v>7.5726892526766995E-2</v>
      </c>
      <c r="AH258" s="3">
        <v>-0.59360605399999999</v>
      </c>
      <c r="AI258" s="7">
        <f t="shared" si="93"/>
        <v>7.1661796196755122E-3</v>
      </c>
      <c r="AJ258" s="8"/>
      <c r="AK258" s="14">
        <v>45942</v>
      </c>
      <c r="AL258" s="6">
        <v>0.78125</v>
      </c>
      <c r="AM258" s="3">
        <v>0.25851980699999999</v>
      </c>
      <c r="AN258" s="7">
        <f t="shared" si="94"/>
        <v>3.6841042599393407E-2</v>
      </c>
      <c r="AO258" s="3">
        <v>0.45564407099999998</v>
      </c>
      <c r="AP258" s="7">
        <f t="shared" si="95"/>
        <v>4.6357894971168628E-2</v>
      </c>
      <c r="AQ258" s="3">
        <v>0.39557239599999999</v>
      </c>
      <c r="AR258" s="7">
        <f t="shared" si="96"/>
        <v>3.7188642866598468E-2</v>
      </c>
      <c r="AS258" s="8"/>
      <c r="AT258" s="14">
        <v>45943</v>
      </c>
      <c r="AU258" s="6">
        <v>0.78125</v>
      </c>
      <c r="AV258" s="3">
        <v>0.32327018200000002</v>
      </c>
      <c r="AW258" s="7">
        <f t="shared" si="97"/>
        <v>7.4902647406343906E-2</v>
      </c>
      <c r="AX258" s="3">
        <v>0.49237720099999999</v>
      </c>
      <c r="AY258" s="7">
        <f t="shared" si="98"/>
        <v>7.1903860411647993E-2</v>
      </c>
      <c r="AZ258" s="3">
        <v>1.073663493</v>
      </c>
      <c r="BA258" s="7">
        <f t="shared" si="99"/>
        <v>0.25304713101723886</v>
      </c>
      <c r="BB258" s="8"/>
      <c r="BC258" s="7">
        <f>AVERAGE(D258,F258,H258,M258,O258,Q258,V258,X258,Z258,AE258,AG258,AI258,AN258,AP258,AR258,AW258,AY258,BA258)</f>
        <v>8.7629289543670386E-2</v>
      </c>
      <c r="BD258" s="7">
        <f>STDEV(D258,F258,H258,M258,O258,Q258,V258,X258,Z258,AE258,,AG258,AI258,AN258,AP258,AR258,AW258,AY258,BA258)</f>
        <v>8.493071220107748E-2</v>
      </c>
      <c r="BE258" s="7">
        <f>AVERAGE(D258,F258,H258,M258,O258,Q258)</f>
        <v>6.8089769476366482E-2</v>
      </c>
      <c r="BF258" s="3">
        <f>STDEV(D258,F258,H258,M258,O258,Q258)</f>
        <v>2.5122036235936462E-2</v>
      </c>
      <c r="BJ258" s="3">
        <v>2422</v>
      </c>
      <c r="BK258" s="14">
        <v>45944</v>
      </c>
      <c r="BL258" s="6">
        <v>0.78125</v>
      </c>
      <c r="BM258" s="3">
        <v>0.242967923</v>
      </c>
      <c r="BN258" s="3">
        <v>0.44529468900000002</v>
      </c>
      <c r="BO258" s="3">
        <v>0.53217383600000001</v>
      </c>
      <c r="BP258" s="16">
        <f t="shared" si="100"/>
        <v>0.40681214933333337</v>
      </c>
      <c r="BQ258" s="3">
        <f t="shared" si="78"/>
        <v>4.1275493836485391E-2</v>
      </c>
      <c r="BR258" s="3">
        <f t="shared" si="101"/>
        <v>0.14839371422987677</v>
      </c>
      <c r="BT258" s="3">
        <v>2422</v>
      </c>
      <c r="BU258" s="14">
        <v>45944</v>
      </c>
      <c r="BV258" s="6">
        <v>0.78125</v>
      </c>
      <c r="BW258" s="3">
        <v>0.242967923</v>
      </c>
      <c r="BX258" s="7">
        <f t="shared" si="79"/>
        <v>3.2309882435644602E-2</v>
      </c>
      <c r="BY258" s="3">
        <v>0.44529468900000002</v>
      </c>
      <c r="BZ258" s="7">
        <f t="shared" si="80"/>
        <v>4.7738366744193524E-2</v>
      </c>
      <c r="CA258" s="3">
        <v>0.53217383600000001</v>
      </c>
      <c r="CB258" s="7">
        <f t="shared" si="81"/>
        <v>9.1844491957657773E-2</v>
      </c>
      <c r="CC258" s="8"/>
      <c r="CD258" s="7">
        <f t="shared" si="102"/>
        <v>5.7297580379165304E-2</v>
      </c>
      <c r="CE258" s="3">
        <f t="shared" si="103"/>
        <v>3.0897028283055281E-2</v>
      </c>
    </row>
    <row r="259" spans="1:83" x14ac:dyDescent="0.25">
      <c r="A259" s="14">
        <v>45944</v>
      </c>
      <c r="B259" s="6">
        <v>0.78333333333333333</v>
      </c>
      <c r="C259" s="3">
        <v>0.23730882</v>
      </c>
      <c r="D259" s="7">
        <f t="shared" si="82"/>
        <v>3.0432359337199261E-2</v>
      </c>
      <c r="E259" s="3">
        <v>0.43098702799999999</v>
      </c>
      <c r="F259" s="7">
        <f t="shared" si="83"/>
        <v>4.3980037448336097E-2</v>
      </c>
      <c r="G259" s="3">
        <v>0.51808315599999999</v>
      </c>
      <c r="H259" s="7">
        <f t="shared" si="84"/>
        <v>8.8379400064252836E-2</v>
      </c>
      <c r="I259" s="8"/>
      <c r="J259" s="14">
        <v>45945</v>
      </c>
      <c r="K259" s="6">
        <v>0.78333333333333333</v>
      </c>
      <c r="L259" s="3">
        <v>0.28920611899999998</v>
      </c>
      <c r="M259" s="7">
        <f t="shared" si="85"/>
        <v>6.6813716317728172E-2</v>
      </c>
      <c r="N259" s="3">
        <v>0.48299341800000001</v>
      </c>
      <c r="O259" s="7">
        <f t="shared" si="86"/>
        <v>5.9285827476174995E-2</v>
      </c>
      <c r="P259" s="3">
        <v>0.50771510099999995</v>
      </c>
      <c r="Q259" s="7">
        <f t="shared" si="87"/>
        <v>9.1496697487350148E-2</v>
      </c>
      <c r="R259" s="8"/>
      <c r="S259" s="14">
        <v>45940</v>
      </c>
      <c r="T259" s="6">
        <v>0.78333333333333333</v>
      </c>
      <c r="U259" s="3">
        <v>0.25905524699999999</v>
      </c>
      <c r="V259" s="7">
        <f t="shared" si="88"/>
        <v>0.35992056805070388</v>
      </c>
      <c r="W259" s="3">
        <v>0.51923436000000001</v>
      </c>
      <c r="X259" s="7">
        <f t="shared" si="89"/>
        <v>5.5023347783497024E-2</v>
      </c>
      <c r="Y259" s="3">
        <v>0.51821691599999997</v>
      </c>
      <c r="Z259" s="7">
        <f t="shared" si="90"/>
        <v>9.0045266154174811E-2</v>
      </c>
      <c r="AA259" s="8"/>
      <c r="AB259" s="14">
        <v>45941</v>
      </c>
      <c r="AC259" s="6">
        <v>0.78333333333333333</v>
      </c>
      <c r="AD259" s="3">
        <v>0.28068041700000002</v>
      </c>
      <c r="AE259" s="7">
        <f t="shared" si="91"/>
        <v>5.7397765136985038E-2</v>
      </c>
      <c r="AF259" s="3">
        <v>0.59936729700000002</v>
      </c>
      <c r="AG259" s="7">
        <f t="shared" si="92"/>
        <v>7.0099223704157207E-2</v>
      </c>
      <c r="AH259" s="3">
        <v>-0.56703251399999999</v>
      </c>
      <c r="AI259" s="7">
        <f t="shared" si="93"/>
        <v>1.2182648597316536E-2</v>
      </c>
      <c r="AJ259" s="8"/>
      <c r="AK259" s="14">
        <v>45942</v>
      </c>
      <c r="AL259" s="6">
        <v>0.78333333333333333</v>
      </c>
      <c r="AM259" s="3">
        <v>0.26240461900000001</v>
      </c>
      <c r="AN259" s="7">
        <f t="shared" si="94"/>
        <v>3.8107114995474631E-2</v>
      </c>
      <c r="AO259" s="3">
        <v>0.44059545700000002</v>
      </c>
      <c r="AP259" s="7">
        <f t="shared" si="95"/>
        <v>4.2799845225098256E-2</v>
      </c>
      <c r="AQ259" s="3">
        <v>0.39268435000000002</v>
      </c>
      <c r="AR259" s="7">
        <f t="shared" si="96"/>
        <v>3.6440365164242573E-2</v>
      </c>
      <c r="AS259" s="8"/>
      <c r="AT259" s="14">
        <v>45943</v>
      </c>
      <c r="AU259" s="6">
        <v>0.78333333333333333</v>
      </c>
      <c r="AV259" s="3">
        <v>0.31304953699999999</v>
      </c>
      <c r="AW259" s="7">
        <f t="shared" si="97"/>
        <v>7.0906036271782533E-2</v>
      </c>
      <c r="AX259" s="3">
        <v>0.48501098799999998</v>
      </c>
      <c r="AY259" s="7">
        <f t="shared" si="98"/>
        <v>6.9717184429824969E-2</v>
      </c>
      <c r="AZ259" s="3">
        <v>1.0209892439999999</v>
      </c>
      <c r="BA259" s="7">
        <f t="shared" si="99"/>
        <v>0.23658021435713211</v>
      </c>
      <c r="BB259" s="8"/>
      <c r="BC259" s="7">
        <f>AVERAGE(D259,F259,H259,M259,O259,Q259,V259,X259,Z259,AE259,AG259,AI259,AN259,AP259,AR259,AW259,AY259,BA259)</f>
        <v>8.442264544452395E-2</v>
      </c>
      <c r="BD259" s="7">
        <f>STDEV(D259,F259,H259,M259,O259,Q259,V259,X259,Z259,AE259,,AG259,AI259,AN259,AP259,AR259,AW259,AY259,BA259)</f>
        <v>8.3330058477314589E-2</v>
      </c>
      <c r="BE259" s="7">
        <f>AVERAGE(D259,F259,H259,M259,O259,Q259)</f>
        <v>6.3398006355173578E-2</v>
      </c>
      <c r="BF259" s="3">
        <f>STDEV(D259,F259,H259,M259,O259,Q259)</f>
        <v>2.4107986081177538E-2</v>
      </c>
      <c r="BJ259" s="3">
        <v>2423</v>
      </c>
      <c r="BK259" s="14">
        <v>45944</v>
      </c>
      <c r="BL259" s="6">
        <v>0.78333333333333333</v>
      </c>
      <c r="BM259" s="3">
        <v>0.23730882</v>
      </c>
      <c r="BN259" s="3">
        <v>0.43098702799999999</v>
      </c>
      <c r="BO259" s="3">
        <v>0.51808315599999999</v>
      </c>
      <c r="BP259" s="16">
        <f t="shared" si="100"/>
        <v>0.39545966799999999</v>
      </c>
      <c r="BQ259" s="3">
        <f t="shared" ref="BQ259:BQ263" si="104">(BP259 - MIN($BP$3:$BP$263)) / (MAX($BP$3:$BP$263) - MIN($BP$3:$BP$263))</f>
        <v>3.8034951095406895E-2</v>
      </c>
      <c r="BR259" s="3">
        <f t="shared" si="101"/>
        <v>0.14371917728851427</v>
      </c>
      <c r="BT259" s="3">
        <v>2423</v>
      </c>
      <c r="BU259" s="14">
        <v>45944</v>
      </c>
      <c r="BV259" s="6">
        <v>0.78333333333333333</v>
      </c>
      <c r="BW259" s="3">
        <v>0.23730882</v>
      </c>
      <c r="BX259" s="7">
        <f t="shared" ref="BX259:BX263" si="105">(BW259 - MIN($BW$3:$BW$263)) / (MAX($BW$3:$BW$263) - MIN($BW$3:$BW$263))</f>
        <v>3.0432359337199261E-2</v>
      </c>
      <c r="BY259" s="3">
        <v>0.43098702799999999</v>
      </c>
      <c r="BZ259" s="7">
        <f t="shared" ref="BZ259:BZ263" si="106">(BY259 - MIN($BY$3:$BY$263)) / (MAX($BY$3:$BY$263) - MIN($BY$3:$BY$263))</f>
        <v>4.3980037448336097E-2</v>
      </c>
      <c r="CA259" s="3">
        <v>0.51808315599999999</v>
      </c>
      <c r="CB259" s="7">
        <f t="shared" ref="CB259:CB263" si="107">(CA259 - MIN($CA$3:$CA$263)) / (MAX($CA$3:$CA$263) - MIN($CA$3:$CA$263))</f>
        <v>8.8379400064252836E-2</v>
      </c>
      <c r="CC259" s="8"/>
      <c r="CD259" s="7">
        <f t="shared" si="102"/>
        <v>5.4263932283262727E-2</v>
      </c>
      <c r="CE259" s="3">
        <f t="shared" si="103"/>
        <v>3.0311445890745227E-2</v>
      </c>
    </row>
    <row r="260" spans="1:83" x14ac:dyDescent="0.25">
      <c r="A260" s="14">
        <v>45944</v>
      </c>
      <c r="B260" s="6">
        <v>0.78541666666666665</v>
      </c>
      <c r="C260" s="3">
        <v>0.22918566700000001</v>
      </c>
      <c r="D260" s="7">
        <f t="shared" ref="D260:D263" si="108">(C260 - MIN($C$3:$C$263)) / (MAX($C$3:$C$263) - MIN($C$3:$C$263))</f>
        <v>2.7737337283402826E-2</v>
      </c>
      <c r="E260" s="3">
        <v>0.41750672100000003</v>
      </c>
      <c r="F260" s="7">
        <f t="shared" ref="F260:F263" si="109">(E260 - MIN($E$3:$E$263)) / (MAX($E$3:$E$263) - MIN($E$3:$E$263))</f>
        <v>4.0439037090887621E-2</v>
      </c>
      <c r="G260" s="3">
        <v>0.50153523300000002</v>
      </c>
      <c r="H260" s="7">
        <f t="shared" ref="H260:H263" si="110">(G260 - MIN($G$3:$G$263)) / (MAX($G$3:$G$263) - MIN($G$3:$G$263))</f>
        <v>8.4310038341469468E-2</v>
      </c>
      <c r="I260" s="8"/>
      <c r="J260" s="14">
        <v>45945</v>
      </c>
      <c r="K260" s="6">
        <v>0.78541666666666665</v>
      </c>
      <c r="L260" s="3">
        <v>0.27798794799999998</v>
      </c>
      <c r="M260" s="7">
        <f t="shared" ref="M260:M263" si="111">(L260 - MIN($L$3:$L$263)) / (MAX($L$3:$L$263) - MIN($L$3:$L$263))</f>
        <v>6.1691436609576177E-2</v>
      </c>
      <c r="N260" s="3">
        <v>0.47057115900000002</v>
      </c>
      <c r="O260" s="7">
        <f t="shared" ref="O260:O263" si="112">(N260 - MIN($N$3:$N$263)) / (MAX($N$3:$N$263) - MIN($N$3:$N$263))</f>
        <v>5.516338928181036E-2</v>
      </c>
      <c r="P260" s="3">
        <v>0.49936677200000001</v>
      </c>
      <c r="Q260" s="7">
        <f t="shared" ref="Q260:Q263" si="113">(P260 - MIN($P$3:$P$263)) / (MAX($P$3:$P$263) - MIN($P$3:$P$263))</f>
        <v>8.8687416773185881E-2</v>
      </c>
      <c r="R260" s="8"/>
      <c r="S260" s="14">
        <v>45940</v>
      </c>
      <c r="T260" s="6">
        <v>0.78541666666666665</v>
      </c>
      <c r="U260" s="3">
        <v>0.25194462400000001</v>
      </c>
      <c r="V260" s="7">
        <f t="shared" ref="V260:V263" si="114">(U260 - MIN($U$3:$U$263)) / (MAX($U$3:$U$263) - MIN($U$3:$U$263))</f>
        <v>0.35845932819342702</v>
      </c>
      <c r="W260" s="3">
        <v>0.51084136800000002</v>
      </c>
      <c r="X260" s="7">
        <f t="shared" ref="X260:X263" si="115">(W260 - MIN($W$3:$W$263)) / (MAX($W$3:$W$263) - MIN($W$3:$W$263))</f>
        <v>5.2753684073550744E-2</v>
      </c>
      <c r="Y260" s="3">
        <v>0.52001434499999999</v>
      </c>
      <c r="Z260" s="7">
        <f t="shared" ref="Z260:Z263" si="116">(Y260 - MIN($Y$3:$Y$263)) / (MAX($Y$3:$Y$263) - MIN($Y$3:$Y$263))</f>
        <v>9.0411522059584373E-2</v>
      </c>
      <c r="AA260" s="8"/>
      <c r="AB260" s="14">
        <v>45941</v>
      </c>
      <c r="AC260" s="6">
        <v>0.78541666666666665</v>
      </c>
      <c r="AD260" s="3">
        <v>0.27291160599999997</v>
      </c>
      <c r="AE260" s="7">
        <f t="shared" ref="AE260:AE263" si="117">(AD260 - MIN($AD$3:$AD$263)) / (MAX($AD$3:$AD$263) - MIN($AD$3:$AD$263))</f>
        <v>5.4899393996252585E-2</v>
      </c>
      <c r="AF260" s="3">
        <v>0.57607686899999999</v>
      </c>
      <c r="AG260" s="7">
        <f t="shared" ref="AG260:AG263" si="118">(AF260 - MIN($AF$3:$AF$263)) / (MAX($AF$3:$AF$263) - MIN($AF$3:$AF$263))</f>
        <v>6.4269878771291034E-2</v>
      </c>
      <c r="AH260" s="3">
        <v>-0.53806651999999999</v>
      </c>
      <c r="AI260" s="7">
        <f t="shared" ref="AI260:AI263" si="119">(AH260 - MIN($AH$3:$AH$263)) / (MAX($AH$3:$AH$263) - MIN($AH$3:$AH$263))</f>
        <v>1.7650757487119546E-2</v>
      </c>
      <c r="AJ260" s="8"/>
      <c r="AK260" s="14">
        <v>45942</v>
      </c>
      <c r="AL260" s="6">
        <v>0.78541666666666665</v>
      </c>
      <c r="AM260" s="3">
        <v>0.25590886099999999</v>
      </c>
      <c r="AN260" s="7">
        <f t="shared" ref="AN260:AN263" si="120">(AM260 - MIN($AM$3:$AM$263)) / (MAX($AM$3:$AM$263) - MIN($AM$3:$AM$263))</f>
        <v>3.5990127121821092E-2</v>
      </c>
      <c r="AO260" s="3">
        <v>0.43536975</v>
      </c>
      <c r="AP260" s="7">
        <f t="shared" ref="AP260:AP263" si="121">(AO260 - MIN($AO$3:$AO$263)) / (MAX($AO$3:$AO$263) - MIN($AO$3:$AO$263))</f>
        <v>4.156429453156673E-2</v>
      </c>
      <c r="AQ260" s="3">
        <v>0.38618647900000003</v>
      </c>
      <c r="AR260" s="7">
        <f t="shared" ref="AR260:AR263" si="122">(AQ260 - MIN($AQ$3:$AQ$263)) / (MAX($AQ$3:$AQ$263) - MIN($AQ$3:$AQ$263))</f>
        <v>3.4756800573482932E-2</v>
      </c>
      <c r="AS260" s="8"/>
      <c r="AT260" s="14">
        <v>45943</v>
      </c>
      <c r="AU260" s="6">
        <v>0.78541666666666665</v>
      </c>
      <c r="AV260" s="3">
        <v>0.30253034200000001</v>
      </c>
      <c r="AW260" s="7">
        <f t="shared" ref="AW260:AW263" si="123">(AV260 - MIN($AV$3:$AV$263)) / (MAX($AV$3:$AV$263) - MIN($AV$3:$AV$263))</f>
        <v>6.6792682186632119E-2</v>
      </c>
      <c r="AX260" s="3">
        <v>0.48049907200000003</v>
      </c>
      <c r="AY260" s="7">
        <f t="shared" ref="AY260:AY263" si="124">(AX260 - MIN($AX$3:$AX$263)) / (MAX($AX$3:$AX$263) - MIN($AX$3:$AX$263))</f>
        <v>6.8377812577666633E-2</v>
      </c>
      <c r="AZ260" s="3">
        <v>0.97428678400000002</v>
      </c>
      <c r="BA260" s="7">
        <f t="shared" ref="BA260:BA263" si="125">(AZ260 - MIN($AZ$3:$AZ$263)) / (MAX($AZ$3:$AZ$263) - MIN($AZ$3:$AZ$263))</f>
        <v>0.22198018623633317</v>
      </c>
      <c r="BB260" s="8"/>
      <c r="BC260" s="7">
        <f>AVERAGE(D260,F260,H260,M260,O260,Q260,V260,X260,Z260,AE260,AG260,AI260,AN260,AP260,AR260,AW260,AY260,BA260)</f>
        <v>8.1440840177169987E-2</v>
      </c>
      <c r="BD260" s="7">
        <f>STDEV(D260,F260,H260,M260,O260,Q260,V260,X260,Z260,AE260,,AG260,AI260,AN260,AP260,AR260,AW260,AY260,BA260)</f>
        <v>8.1878292732443833E-2</v>
      </c>
      <c r="BE260" s="7">
        <f>AVERAGE(D260,F260,H260,M260,O260,Q260)</f>
        <v>5.9671442563388716E-2</v>
      </c>
      <c r="BF260" s="3">
        <f>STDEV(D260,F260,H260,M260,O260,Q260)</f>
        <v>2.392932335812014E-2</v>
      </c>
      <c r="BJ260" s="3">
        <v>2424</v>
      </c>
      <c r="BK260" s="14">
        <v>45944</v>
      </c>
      <c r="BL260" s="6">
        <v>0.78541666666666665</v>
      </c>
      <c r="BM260" s="3">
        <v>0.22918566700000001</v>
      </c>
      <c r="BN260" s="3">
        <v>0.41750672100000003</v>
      </c>
      <c r="BO260" s="3">
        <v>0.50153523300000002</v>
      </c>
      <c r="BP260" s="16">
        <f t="shared" ref="BP260:BP323" si="126">AVERAGE(BM260:BO260)</f>
        <v>0.38274254033333338</v>
      </c>
      <c r="BQ260" s="3">
        <f t="shared" si="104"/>
        <v>3.4404872829910685E-2</v>
      </c>
      <c r="BR260" s="3">
        <f t="shared" ref="BR260:BR263" si="127">STDEV(BM260:BO260)</f>
        <v>0.13946319485142131</v>
      </c>
      <c r="BT260" s="3">
        <v>2424</v>
      </c>
      <c r="BU260" s="14">
        <v>45944</v>
      </c>
      <c r="BV260" s="6">
        <v>0.78541666666666665</v>
      </c>
      <c r="BW260" s="3">
        <v>0.22918566700000001</v>
      </c>
      <c r="BX260" s="7">
        <f t="shared" si="105"/>
        <v>2.7737337283402826E-2</v>
      </c>
      <c r="BY260" s="3">
        <v>0.41750672100000003</v>
      </c>
      <c r="BZ260" s="7">
        <f t="shared" si="106"/>
        <v>4.0439037090887621E-2</v>
      </c>
      <c r="CA260" s="3">
        <v>0.50153523300000002</v>
      </c>
      <c r="CB260" s="7">
        <f t="shared" si="107"/>
        <v>8.4310038341469468E-2</v>
      </c>
      <c r="CC260" s="8"/>
      <c r="CD260" s="7">
        <f t="shared" ref="CD260:CD263" si="128">AVERAGE(BX260,BZ260,CB260)</f>
        <v>5.0828804238586635E-2</v>
      </c>
      <c r="CE260" s="3">
        <f t="shared" ref="CE260:CE263" si="129">STDEV(BX260,BZ260,CB260)</f>
        <v>2.9682959291298737E-2</v>
      </c>
    </row>
    <row r="261" spans="1:83" x14ac:dyDescent="0.25">
      <c r="A261" s="14">
        <v>45944</v>
      </c>
      <c r="B261" s="6">
        <v>0.78749999999999998</v>
      </c>
      <c r="C261" s="3">
        <v>0.235133118</v>
      </c>
      <c r="D261" s="7">
        <f t="shared" si="108"/>
        <v>2.9710525724993629E-2</v>
      </c>
      <c r="E261" s="3">
        <v>0.40837757699999999</v>
      </c>
      <c r="F261" s="7">
        <f t="shared" si="109"/>
        <v>3.8040998072399475E-2</v>
      </c>
      <c r="G261" s="3">
        <v>0.49676183299999999</v>
      </c>
      <c r="H261" s="7">
        <f t="shared" si="110"/>
        <v>8.3136193669389818E-2</v>
      </c>
      <c r="I261" s="8"/>
      <c r="J261" s="14">
        <v>45945</v>
      </c>
      <c r="K261" s="6">
        <v>0.78749999999999998</v>
      </c>
      <c r="L261" s="3">
        <v>0.25662937800000002</v>
      </c>
      <c r="M261" s="7">
        <f t="shared" si="111"/>
        <v>5.1938993924744221E-2</v>
      </c>
      <c r="N261" s="3">
        <v>0.46093942999999998</v>
      </c>
      <c r="O261" s="7">
        <f t="shared" si="112"/>
        <v>5.1967013525406502E-2</v>
      </c>
      <c r="P261" s="3">
        <v>0.49247602299999998</v>
      </c>
      <c r="Q261" s="7">
        <f t="shared" si="113"/>
        <v>8.6368623602499028E-2</v>
      </c>
      <c r="R261" s="8"/>
      <c r="S261" s="14">
        <v>45940</v>
      </c>
      <c r="T261" s="6">
        <v>0.78749999999999998</v>
      </c>
      <c r="U261" s="3">
        <v>0.247998357</v>
      </c>
      <c r="V261" s="7">
        <f t="shared" si="114"/>
        <v>0.35764836653396953</v>
      </c>
      <c r="W261" s="3">
        <v>0.49803553699999997</v>
      </c>
      <c r="X261" s="7">
        <f t="shared" si="115"/>
        <v>4.9290684240308302E-2</v>
      </c>
      <c r="Y261" s="3">
        <v>0.52138571600000005</v>
      </c>
      <c r="Z261" s="7">
        <f t="shared" si="116"/>
        <v>9.0690961596421413E-2</v>
      </c>
      <c r="AA261" s="8"/>
      <c r="AB261" s="14">
        <v>45941</v>
      </c>
      <c r="AC261" s="6">
        <v>0.78749999999999998</v>
      </c>
      <c r="AD261" s="3">
        <v>0.25952135999999998</v>
      </c>
      <c r="AE261" s="7">
        <f t="shared" si="117"/>
        <v>5.0593226144607324E-2</v>
      </c>
      <c r="AF261" s="3">
        <v>0.55895937299999998</v>
      </c>
      <c r="AG261" s="7">
        <f t="shared" si="118"/>
        <v>5.9985552670845106E-2</v>
      </c>
      <c r="AH261" s="3">
        <v>-0.48241229800000002</v>
      </c>
      <c r="AI261" s="7">
        <f t="shared" si="119"/>
        <v>2.8156985793086547E-2</v>
      </c>
      <c r="AJ261" s="8"/>
      <c r="AK261" s="14">
        <v>45942</v>
      </c>
      <c r="AL261" s="6">
        <v>0.78749999999999998</v>
      </c>
      <c r="AM261" s="3">
        <v>0.24737134</v>
      </c>
      <c r="AN261" s="7">
        <f t="shared" si="120"/>
        <v>3.3207722292690693E-2</v>
      </c>
      <c r="AO261" s="3">
        <v>0.426131975</v>
      </c>
      <c r="AP261" s="7">
        <f t="shared" si="121"/>
        <v>3.9380142356954147E-2</v>
      </c>
      <c r="AQ261" s="3">
        <v>0.38520151200000002</v>
      </c>
      <c r="AR261" s="7">
        <f t="shared" si="122"/>
        <v>3.4501600745067321E-2</v>
      </c>
      <c r="AS261" s="8"/>
      <c r="AT261" s="14">
        <v>45943</v>
      </c>
      <c r="AU261" s="6">
        <v>0.78749999999999998</v>
      </c>
      <c r="AV261" s="3">
        <v>0.29760650300000002</v>
      </c>
      <c r="AW261" s="7">
        <f t="shared" si="123"/>
        <v>6.4867297852063452E-2</v>
      </c>
      <c r="AX261" s="3">
        <v>0.47753011000000001</v>
      </c>
      <c r="AY261" s="7">
        <f t="shared" si="124"/>
        <v>6.7496469899095524E-2</v>
      </c>
      <c r="AZ261" s="3">
        <v>0.92033832999999998</v>
      </c>
      <c r="BA261" s="7">
        <f t="shared" si="125"/>
        <v>0.20511493019899318</v>
      </c>
      <c r="BB261" s="8"/>
      <c r="BC261" s="7">
        <f>AVERAGE(D261,F261,H261,M261,O261,Q261,V261,X261,Z261,AE261,AG261,AI261,AN261,AP261,AR261,AW261,AY261,BA261)</f>
        <v>7.9005349380196405E-2</v>
      </c>
      <c r="BD261" s="7">
        <f>STDEV(D261,F261,H261,M261,O261,Q261,V261,X261,Z261,AE261,,AG261,AI261,AN261,AP261,AR261,AW261,AY261,BA261)</f>
        <v>8.0227612843207091E-2</v>
      </c>
      <c r="BE261" s="7">
        <f>AVERAGE(D261,F261,H261,M261,O261,Q261)</f>
        <v>5.6860391419905447E-2</v>
      </c>
      <c r="BF261" s="3">
        <f>STDEV(D261,F261,H261,M261,O261,Q261)</f>
        <v>2.3240497516789582E-2</v>
      </c>
      <c r="BJ261" s="3">
        <v>2425</v>
      </c>
      <c r="BK261" s="14">
        <v>45944</v>
      </c>
      <c r="BL261" s="6">
        <v>0.78749999999999998</v>
      </c>
      <c r="BM261" s="3">
        <v>0.235133118</v>
      </c>
      <c r="BN261" s="3">
        <v>0.40837757699999999</v>
      </c>
      <c r="BO261" s="3">
        <v>0.49676183299999999</v>
      </c>
      <c r="BP261" s="16">
        <f t="shared" si="126"/>
        <v>0.38009084266666671</v>
      </c>
      <c r="BQ261" s="3">
        <f t="shared" si="104"/>
        <v>3.364795111623909E-2</v>
      </c>
      <c r="BR261" s="3">
        <f t="shared" si="127"/>
        <v>0.13308831891857059</v>
      </c>
      <c r="BT261" s="3">
        <v>2425</v>
      </c>
      <c r="BU261" s="14">
        <v>45944</v>
      </c>
      <c r="BV261" s="6">
        <v>0.78749999999999998</v>
      </c>
      <c r="BW261" s="3">
        <v>0.235133118</v>
      </c>
      <c r="BX261" s="7">
        <f t="shared" si="105"/>
        <v>2.9710525724993629E-2</v>
      </c>
      <c r="BY261" s="3">
        <v>0.40837757699999999</v>
      </c>
      <c r="BZ261" s="7">
        <f t="shared" si="106"/>
        <v>3.8040998072399475E-2</v>
      </c>
      <c r="CA261" s="3">
        <v>0.49676183299999999</v>
      </c>
      <c r="CB261" s="7">
        <f t="shared" si="107"/>
        <v>8.3136193669389818E-2</v>
      </c>
      <c r="CC261" s="8"/>
      <c r="CD261" s="7">
        <f t="shared" si="128"/>
        <v>5.0295905822260976E-2</v>
      </c>
      <c r="CE261" s="3">
        <f t="shared" si="129"/>
        <v>2.8743913647839126E-2</v>
      </c>
    </row>
    <row r="262" spans="1:83" x14ac:dyDescent="0.25">
      <c r="A262" s="14">
        <v>45944</v>
      </c>
      <c r="B262" s="6">
        <v>0.7895833333333333</v>
      </c>
      <c r="C262" s="3">
        <v>0.22778869900000001</v>
      </c>
      <c r="D262" s="7">
        <f t="shared" si="108"/>
        <v>2.7273864593863693E-2</v>
      </c>
      <c r="E262" s="3">
        <v>0.39698305299999997</v>
      </c>
      <c r="F262" s="7">
        <f t="shared" si="109"/>
        <v>3.504789015898508E-2</v>
      </c>
      <c r="G262" s="3">
        <v>0.48944486599999998</v>
      </c>
      <c r="H262" s="7">
        <f t="shared" si="110"/>
        <v>8.1336850909777686E-2</v>
      </c>
      <c r="I262" s="8"/>
      <c r="J262" s="14">
        <v>45945</v>
      </c>
      <c r="K262" s="6">
        <v>0.7895833333333333</v>
      </c>
      <c r="L262" s="3">
        <v>0.24407864700000001</v>
      </c>
      <c r="M262" s="7">
        <f t="shared" si="111"/>
        <v>4.6208259857330354E-2</v>
      </c>
      <c r="N262" s="3">
        <v>0.448570305</v>
      </c>
      <c r="O262" s="7">
        <f t="shared" si="112"/>
        <v>4.7862208326056657E-2</v>
      </c>
      <c r="P262" s="3">
        <v>0.484837462</v>
      </c>
      <c r="Q262" s="7">
        <f t="shared" si="113"/>
        <v>8.3798185602119851E-2</v>
      </c>
      <c r="R262" s="8"/>
      <c r="S262" s="14">
        <v>45940</v>
      </c>
      <c r="T262" s="6">
        <v>0.7895833333333333</v>
      </c>
      <c r="U262" s="3">
        <v>0.250063331</v>
      </c>
      <c r="V262" s="7">
        <f t="shared" si="114"/>
        <v>0.35807272067467427</v>
      </c>
      <c r="W262" s="3">
        <v>0.48276229799999998</v>
      </c>
      <c r="X262" s="7">
        <f t="shared" si="115"/>
        <v>4.5160438877077151E-2</v>
      </c>
      <c r="Y262" s="3">
        <v>0.51569954900000003</v>
      </c>
      <c r="Z262" s="7">
        <f t="shared" si="116"/>
        <v>8.9532310966607923E-2</v>
      </c>
      <c r="AA262" s="8"/>
      <c r="AB262" s="14">
        <v>45941</v>
      </c>
      <c r="AC262" s="6">
        <v>0.7895833333333333</v>
      </c>
      <c r="AD262" s="3">
        <v>0.25997439100000003</v>
      </c>
      <c r="AE262" s="7">
        <f t="shared" si="117"/>
        <v>5.0738916337901674E-2</v>
      </c>
      <c r="AF262" s="3">
        <v>0.54407440399999996</v>
      </c>
      <c r="AG262" s="7">
        <f t="shared" si="118"/>
        <v>5.6260004191614928E-2</v>
      </c>
      <c r="AH262" s="3">
        <v>-0.43147832200000003</v>
      </c>
      <c r="AI262" s="7">
        <f t="shared" si="119"/>
        <v>3.7772140962925124E-2</v>
      </c>
      <c r="AJ262" s="8"/>
      <c r="AK262" s="14">
        <v>45942</v>
      </c>
      <c r="AL262" s="6">
        <v>0.7895833333333333</v>
      </c>
      <c r="AM262" s="3">
        <v>0.245674068</v>
      </c>
      <c r="AN262" s="7">
        <f t="shared" si="120"/>
        <v>3.2654576032886726E-2</v>
      </c>
      <c r="AO262" s="3">
        <v>0.41531731599999999</v>
      </c>
      <c r="AP262" s="7">
        <f t="shared" si="121"/>
        <v>3.6823156397397493E-2</v>
      </c>
      <c r="AQ262" s="3">
        <v>0.37518472200000003</v>
      </c>
      <c r="AR262" s="7">
        <f t="shared" si="122"/>
        <v>3.1906302537842934E-2</v>
      </c>
      <c r="AS262" s="8"/>
      <c r="AT262" s="14">
        <v>45943</v>
      </c>
      <c r="AU262" s="6">
        <v>0.7895833333333333</v>
      </c>
      <c r="AV262" s="3">
        <v>0.30117341600000003</v>
      </c>
      <c r="AW262" s="7">
        <f t="shared" si="123"/>
        <v>6.6262079121915965E-2</v>
      </c>
      <c r="AX262" s="3">
        <v>0.46862669800000001</v>
      </c>
      <c r="AY262" s="7">
        <f t="shared" si="124"/>
        <v>6.4853473127664291E-2</v>
      </c>
      <c r="AZ262" s="3">
        <v>0.86451624800000004</v>
      </c>
      <c r="BA262" s="7">
        <f t="shared" si="125"/>
        <v>0.18766394438450834</v>
      </c>
      <c r="BB262" s="8"/>
      <c r="BC262" s="7">
        <f>AVERAGE(D262,F262,H262,M262,O262,Q262,V262,X262,Z262,AE262,AG262,AI262,AN262,AP262,AR262,AW262,AY262,BA262)</f>
        <v>7.6623740170063889E-2</v>
      </c>
      <c r="BD262" s="7">
        <f>STDEV(D262,F262,H262,M262,O262,Q262,V262,X262,Z262,AE262,,AG262,AI262,AN262,AP262,AR262,AW262,AY262,BA262)</f>
        <v>7.9095324673660136E-2</v>
      </c>
      <c r="BE262" s="7">
        <f>AVERAGE(D262,F262,H262,M262,O262,Q262)</f>
        <v>5.3587876574688886E-2</v>
      </c>
      <c r="BF262" s="3">
        <f>STDEV(D262,F262,H262,M262,O262,Q262)</f>
        <v>2.3689950151033652E-2</v>
      </c>
      <c r="BJ262" s="3">
        <v>2426</v>
      </c>
      <c r="BK262" s="14">
        <v>45944</v>
      </c>
      <c r="BL262" s="6">
        <v>0.7895833333333333</v>
      </c>
      <c r="BM262" s="3">
        <v>0.22778869900000001</v>
      </c>
      <c r="BN262" s="3">
        <v>0.39698305299999997</v>
      </c>
      <c r="BO262" s="3">
        <v>0.48944486599999998</v>
      </c>
      <c r="BP262" s="16">
        <f t="shared" si="126"/>
        <v>0.37140553933333331</v>
      </c>
      <c r="BQ262" s="3">
        <f t="shared" si="104"/>
        <v>3.1168748918543494E-2</v>
      </c>
      <c r="BR262" s="3">
        <f t="shared" si="127"/>
        <v>0.13269003103590479</v>
      </c>
      <c r="BT262" s="3">
        <v>2426</v>
      </c>
      <c r="BU262" s="14">
        <v>45944</v>
      </c>
      <c r="BV262" s="6">
        <v>0.7895833333333333</v>
      </c>
      <c r="BW262" s="3">
        <v>0.22778869900000001</v>
      </c>
      <c r="BX262" s="7">
        <f t="shared" si="105"/>
        <v>2.7273864593863693E-2</v>
      </c>
      <c r="BY262" s="3">
        <v>0.39698305299999997</v>
      </c>
      <c r="BZ262" s="7">
        <f t="shared" si="106"/>
        <v>3.504789015898508E-2</v>
      </c>
      <c r="CA262" s="3">
        <v>0.48944486599999998</v>
      </c>
      <c r="CB262" s="7">
        <f t="shared" si="107"/>
        <v>8.1336850909777686E-2</v>
      </c>
      <c r="CC262" s="8"/>
      <c r="CD262" s="7">
        <f t="shared" si="128"/>
        <v>4.7886201887542147E-2</v>
      </c>
      <c r="CE262" s="3">
        <f t="shared" si="129"/>
        <v>2.922872402925554E-2</v>
      </c>
    </row>
    <row r="263" spans="1:83" x14ac:dyDescent="0.25">
      <c r="A263" s="14">
        <v>45944</v>
      </c>
      <c r="B263" s="6">
        <v>0.79166666666666663</v>
      </c>
      <c r="C263" s="3">
        <v>0.23030637800000001</v>
      </c>
      <c r="D263" s="7">
        <f t="shared" si="108"/>
        <v>2.8109156066199636E-2</v>
      </c>
      <c r="E263" s="3">
        <v>0.392199992</v>
      </c>
      <c r="F263" s="7">
        <f t="shared" si="109"/>
        <v>3.3791478067576639E-2</v>
      </c>
      <c r="G263" s="3">
        <v>0.49069093400000002</v>
      </c>
      <c r="H263" s="7">
        <f t="shared" si="110"/>
        <v>8.1643276158625253E-2</v>
      </c>
      <c r="I263" s="8"/>
      <c r="J263" s="14">
        <v>45945</v>
      </c>
      <c r="K263" s="6">
        <v>0.79166666666666663</v>
      </c>
      <c r="L263" s="3">
        <v>0.22111889400000001</v>
      </c>
      <c r="M263" s="7">
        <f t="shared" si="111"/>
        <v>3.5724708046961089E-2</v>
      </c>
      <c r="N263" s="3">
        <v>0.43661149799999999</v>
      </c>
      <c r="O263" s="7">
        <f t="shared" si="112"/>
        <v>4.3893570839442078E-2</v>
      </c>
      <c r="P263" s="3">
        <v>0.47593762099999998</v>
      </c>
      <c r="Q263" s="7">
        <f t="shared" si="113"/>
        <v>8.0803316607327161E-2</v>
      </c>
      <c r="R263" s="8"/>
      <c r="S263" s="14">
        <v>45940</v>
      </c>
      <c r="T263" s="6">
        <v>0.79166666666666663</v>
      </c>
      <c r="U263" s="3">
        <v>0.242894162</v>
      </c>
      <c r="V263" s="7">
        <f t="shared" si="114"/>
        <v>0.35659944955815559</v>
      </c>
      <c r="W263" s="3">
        <v>0.48004805900000003</v>
      </c>
      <c r="X263" s="7">
        <f t="shared" si="115"/>
        <v>4.4426444401874411E-2</v>
      </c>
      <c r="Y263" s="3">
        <v>0.51604045899999995</v>
      </c>
      <c r="Z263" s="7">
        <f t="shared" si="116"/>
        <v>8.96017770210185E-2</v>
      </c>
      <c r="AA263" s="8"/>
      <c r="AB263" s="14">
        <v>45941</v>
      </c>
      <c r="AC263" s="6">
        <v>0.79166666666666663</v>
      </c>
      <c r="AD263" s="3">
        <v>0.25687003600000002</v>
      </c>
      <c r="AE263" s="7">
        <f t="shared" si="117"/>
        <v>4.9740587128632913E-2</v>
      </c>
      <c r="AF263" s="3">
        <v>0.52821205500000001</v>
      </c>
      <c r="AG263" s="7">
        <f t="shared" si="118"/>
        <v>5.2289827955845275E-2</v>
      </c>
      <c r="AH263" s="3">
        <v>-0.37617450400000002</v>
      </c>
      <c r="AI263" s="7">
        <f t="shared" si="119"/>
        <v>4.8212221108141197E-2</v>
      </c>
      <c r="AJ263" s="8"/>
      <c r="AK263" s="14">
        <v>45942</v>
      </c>
      <c r="AL263" s="6">
        <v>0.79166666666666663</v>
      </c>
      <c r="AM263" s="3">
        <v>0.23856866900000001</v>
      </c>
      <c r="AN263" s="7">
        <f t="shared" si="120"/>
        <v>3.0338904248243589E-2</v>
      </c>
      <c r="AO263" s="3">
        <v>0.41438053000000002</v>
      </c>
      <c r="AP263" s="7">
        <f t="shared" si="121"/>
        <v>3.6601665488705026E-2</v>
      </c>
      <c r="AQ263" s="3">
        <v>0.37081819799999999</v>
      </c>
      <c r="AR263" s="7">
        <f t="shared" si="122"/>
        <v>3.0774958872956046E-2</v>
      </c>
      <c r="AS263" s="8"/>
      <c r="AT263" s="14">
        <v>45943</v>
      </c>
      <c r="AU263" s="6">
        <v>0.79166666666666663</v>
      </c>
      <c r="AV263" s="3">
        <v>0.29763110100000001</v>
      </c>
      <c r="AW263" s="7">
        <f t="shared" si="123"/>
        <v>6.4876916485788416E-2</v>
      </c>
      <c r="AX263" s="3">
        <v>0.47348195199999998</v>
      </c>
      <c r="AY263" s="7">
        <f t="shared" si="124"/>
        <v>6.6294765594695867E-2</v>
      </c>
      <c r="AZ263" s="3">
        <v>0.81923750900000003</v>
      </c>
      <c r="BA263" s="7">
        <f t="shared" si="125"/>
        <v>0.17350899702896611</v>
      </c>
      <c r="BB263" s="8"/>
      <c r="BC263" s="7">
        <f>AVERAGE(D263,F263,H263,M263,O263,Q263,V263,X263,Z263,AE263,AG263,AI263,AN263,AP263,AR263,AW263,AY263,BA263)</f>
        <v>7.4846223371064141E-2</v>
      </c>
      <c r="BD263" s="7">
        <f>STDEV(D263,F263,H263,M263,O263,Q263,V263,X263,Z263,AE263,,AG263,AI263,AN263,AP263,AR263,AW263,AY263,BA263)</f>
        <v>7.796591657733358E-2</v>
      </c>
      <c r="BE263" s="7">
        <f>AVERAGE(D263,F263,H263,M263,O263,Q263)</f>
        <v>5.0660917631021977E-2</v>
      </c>
      <c r="BF263" s="3">
        <f>STDEV(D263,F263,H263,M263,O263,Q263)</f>
        <v>2.4209576766963725E-2</v>
      </c>
      <c r="BJ263" s="3">
        <v>2427</v>
      </c>
      <c r="BK263" s="14">
        <v>45944</v>
      </c>
      <c r="BL263" s="6">
        <v>0.79166666666666663</v>
      </c>
      <c r="BM263" s="3">
        <v>0.23030637800000001</v>
      </c>
      <c r="BN263" s="3">
        <v>0.392199992</v>
      </c>
      <c r="BO263" s="3">
        <v>0.49069093400000002</v>
      </c>
      <c r="BP263" s="16">
        <f t="shared" si="126"/>
        <v>0.37106576800000002</v>
      </c>
      <c r="BQ263" s="3">
        <f t="shared" si="104"/>
        <v>3.107176188147814E-2</v>
      </c>
      <c r="BR263" s="3">
        <f t="shared" si="127"/>
        <v>0.13147250974591956</v>
      </c>
      <c r="BT263" s="3">
        <v>2427</v>
      </c>
      <c r="BU263" s="14">
        <v>45944</v>
      </c>
      <c r="BV263" s="6">
        <v>0.79166666666666663</v>
      </c>
      <c r="BW263" s="3">
        <v>0.23030637800000001</v>
      </c>
      <c r="BX263" s="7">
        <f t="shared" si="105"/>
        <v>2.8109156066199636E-2</v>
      </c>
      <c r="BY263" s="3">
        <v>0.392199992</v>
      </c>
      <c r="BZ263" s="7">
        <f t="shared" si="106"/>
        <v>3.3791478067576639E-2</v>
      </c>
      <c r="CA263" s="3">
        <v>0.49069093400000002</v>
      </c>
      <c r="CB263" s="7">
        <f t="shared" si="107"/>
        <v>8.1643276158625253E-2</v>
      </c>
      <c r="CC263" s="8"/>
      <c r="CD263" s="7">
        <f t="shared" si="128"/>
        <v>4.7847970097467184E-2</v>
      </c>
      <c r="CE263" s="3">
        <f t="shared" si="129"/>
        <v>2.9405173518572261E-2</v>
      </c>
    </row>
    <row r="265" spans="1:83" x14ac:dyDescent="0.25">
      <c r="H265" s="7"/>
      <c r="I265" s="8"/>
      <c r="BJ265" s="3">
        <v>2588</v>
      </c>
      <c r="BK265" s="14">
        <v>45945</v>
      </c>
      <c r="BL265" s="6">
        <v>0.25</v>
      </c>
      <c r="BM265" s="3">
        <v>0.14627324799999999</v>
      </c>
      <c r="BN265" s="3">
        <v>0.31304441599999999</v>
      </c>
      <c r="BO265" s="3">
        <v>0.24701108899999999</v>
      </c>
      <c r="BP265" s="16">
        <f t="shared" si="126"/>
        <v>0.23544291766666667</v>
      </c>
      <c r="BQ265" s="3">
        <f t="shared" ref="BQ265:BQ328" si="130">(BP265 - MIN($BP$265:$BP$525)) / (MAX($BP$265:$BP$525) - MIN($BP$265:$BP$525))</f>
        <v>2.2595586266666925E-3</v>
      </c>
      <c r="BT265" s="3">
        <v>2588</v>
      </c>
      <c r="BU265" s="14">
        <v>45945</v>
      </c>
      <c r="BV265" s="6">
        <v>0.25</v>
      </c>
      <c r="BW265" s="3">
        <v>0.14627324799999999</v>
      </c>
      <c r="BX265" s="7">
        <f t="shared" ref="BX265:BX328" si="131">(BW265 - MIN($BW$263:$BW$525)) / (MAX($BW$263:$BW$525) - MIN($BW$263:$BW$525))</f>
        <v>1.5497668957406196E-3</v>
      </c>
      <c r="BY265" s="3">
        <v>0.31304441599999999</v>
      </c>
      <c r="BZ265" s="7">
        <f t="shared" ref="BZ265:BZ328" si="132">(BY265 - MIN($BY$263:$BY$525)) / (MAX($BY$263:$BY$525) - MIN($BY$263:$BY$525))</f>
        <v>2.8867251117055161E-3</v>
      </c>
      <c r="CA265" s="3">
        <v>0.24701108899999999</v>
      </c>
      <c r="CB265" s="7">
        <f t="shared" ref="CB265:CB328" si="133">(CA265 - MIN($CA$263:$CA$525)) / (MAX($CA$263:$CA$525) - MIN($CA$263:$CA$525))</f>
        <v>3.7676737489641542E-3</v>
      </c>
      <c r="CC265" s="8"/>
      <c r="CD265" s="7">
        <f t="shared" ref="CD265:CD328" si="134">AVERAGE(BX265,BZ265,CB265)</f>
        <v>2.7347219188034299E-3</v>
      </c>
      <c r="CE265" s="3">
        <f t="shared" ref="CE265:CE328" si="135">STDEV(BX265,BZ265,CB265)</f>
        <v>1.1167391953286596E-3</v>
      </c>
    </row>
    <row r="266" spans="1:83" x14ac:dyDescent="0.25">
      <c r="H266" s="7"/>
      <c r="I266" s="8"/>
      <c r="BJ266" s="3">
        <v>2589</v>
      </c>
      <c r="BK266" s="14">
        <v>45945</v>
      </c>
      <c r="BL266" s="6">
        <v>0.25208333333333333</v>
      </c>
      <c r="BM266" s="3">
        <v>0.14287914400000001</v>
      </c>
      <c r="BN266" s="3">
        <v>0.30637412000000003</v>
      </c>
      <c r="BO266" s="3">
        <v>0.24461092500000001</v>
      </c>
      <c r="BP266" s="16">
        <f t="shared" si="126"/>
        <v>0.23128806300000002</v>
      </c>
      <c r="BQ266" s="3">
        <f t="shared" si="130"/>
        <v>7.3257126046174462E-4</v>
      </c>
      <c r="BT266" s="3">
        <v>2589</v>
      </c>
      <c r="BU266" s="14">
        <v>45945</v>
      </c>
      <c r="BV266" s="6">
        <v>0.25208333333333333</v>
      </c>
      <c r="BW266" s="3">
        <v>0.14287914400000001</v>
      </c>
      <c r="BX266" s="7">
        <f t="shared" si="131"/>
        <v>0</v>
      </c>
      <c r="BY266" s="3">
        <v>0.30637412000000003</v>
      </c>
      <c r="BZ266" s="7">
        <f t="shared" si="132"/>
        <v>6.7312748842962707E-4</v>
      </c>
      <c r="CA266" s="3">
        <v>0.24461092500000001</v>
      </c>
      <c r="CB266" s="7">
        <f t="shared" si="133"/>
        <v>2.9599990111775411E-3</v>
      </c>
      <c r="CC266" s="8"/>
      <c r="CD266" s="7">
        <f t="shared" si="134"/>
        <v>1.2110421665357228E-3</v>
      </c>
      <c r="CE266" s="3">
        <f t="shared" si="135"/>
        <v>1.5515839285177241E-3</v>
      </c>
    </row>
    <row r="267" spans="1:83" x14ac:dyDescent="0.25">
      <c r="H267" s="7"/>
      <c r="I267" s="8"/>
      <c r="BJ267" s="3">
        <v>2590</v>
      </c>
      <c r="BK267" s="14">
        <v>45945</v>
      </c>
      <c r="BL267" s="6">
        <v>0.25416666666666665</v>
      </c>
      <c r="BM267" s="3">
        <v>0.14596026100000001</v>
      </c>
      <c r="BN267" s="3">
        <v>0.30696374799999998</v>
      </c>
      <c r="BO267" s="3">
        <v>0.24636728799999999</v>
      </c>
      <c r="BP267" s="16">
        <f t="shared" si="126"/>
        <v>0.23309709899999997</v>
      </c>
      <c r="BQ267" s="3">
        <f t="shared" si="130"/>
        <v>1.3974260721526823E-3</v>
      </c>
      <c r="BT267" s="3">
        <v>2590</v>
      </c>
      <c r="BU267" s="14">
        <v>45945</v>
      </c>
      <c r="BV267" s="6">
        <v>0.25416666666666665</v>
      </c>
      <c r="BW267" s="3">
        <v>0.14596026100000001</v>
      </c>
      <c r="BX267" s="7">
        <f t="shared" si="131"/>
        <v>1.4068552785959619E-3</v>
      </c>
      <c r="BY267" s="3">
        <v>0.30696374799999998</v>
      </c>
      <c r="BZ267" s="7">
        <f t="shared" si="132"/>
        <v>8.6880083477240103E-4</v>
      </c>
      <c r="CA267" s="3">
        <v>0.24636728799999999</v>
      </c>
      <c r="CB267" s="7">
        <f t="shared" si="133"/>
        <v>3.5510294680476157E-3</v>
      </c>
      <c r="CC267" s="8"/>
      <c r="CD267" s="7">
        <f t="shared" si="134"/>
        <v>1.9422285271386596E-3</v>
      </c>
      <c r="CE267" s="3">
        <f t="shared" si="135"/>
        <v>1.4189982370432063E-3</v>
      </c>
    </row>
    <row r="268" spans="1:83" x14ac:dyDescent="0.25">
      <c r="H268" s="7"/>
      <c r="I268" s="8"/>
      <c r="BJ268" s="3">
        <v>2591</v>
      </c>
      <c r="BK268" s="14">
        <v>45945</v>
      </c>
      <c r="BL268" s="6">
        <v>0.25624999999999998</v>
      </c>
      <c r="BM268" s="3">
        <v>0.147200203</v>
      </c>
      <c r="BN268" s="3">
        <v>0.30744380900000001</v>
      </c>
      <c r="BO268" s="3">
        <v>0.24469287300000001</v>
      </c>
      <c r="BP268" s="16">
        <f t="shared" si="126"/>
        <v>0.233112295</v>
      </c>
      <c r="BQ268" s="3">
        <f t="shared" si="130"/>
        <v>1.4030108884407334E-3</v>
      </c>
      <c r="BT268" s="3">
        <v>2591</v>
      </c>
      <c r="BU268" s="14">
        <v>45945</v>
      </c>
      <c r="BV268" s="6">
        <v>0.25624999999999998</v>
      </c>
      <c r="BW268" s="3">
        <v>0.147200203</v>
      </c>
      <c r="BX268" s="7">
        <f t="shared" si="131"/>
        <v>1.9730197403326727E-3</v>
      </c>
      <c r="BY268" s="3">
        <v>0.30744380900000001</v>
      </c>
      <c r="BZ268" s="7">
        <f t="shared" si="132"/>
        <v>1.028113388312382E-3</v>
      </c>
      <c r="CA268" s="3">
        <v>0.24469287300000001</v>
      </c>
      <c r="CB268" s="7">
        <f t="shared" si="133"/>
        <v>2.9875751807276786E-3</v>
      </c>
      <c r="CC268" s="8"/>
      <c r="CD268" s="7">
        <f t="shared" si="134"/>
        <v>1.9962361031242441E-3</v>
      </c>
      <c r="CE268" s="3">
        <f t="shared" si="135"/>
        <v>9.7993718095079662E-4</v>
      </c>
    </row>
    <row r="269" spans="1:83" x14ac:dyDescent="0.25">
      <c r="H269" s="7"/>
      <c r="I269" s="8"/>
      <c r="BJ269" s="3">
        <v>2592</v>
      </c>
      <c r="BK269" s="14">
        <v>45945</v>
      </c>
      <c r="BL269" s="6">
        <v>0.25833333333333336</v>
      </c>
      <c r="BM269" s="3">
        <v>0.14779029599999999</v>
      </c>
      <c r="BN269" s="3">
        <v>0.30723331999999998</v>
      </c>
      <c r="BO269" s="3">
        <v>0.243763437</v>
      </c>
      <c r="BP269" s="16">
        <f t="shared" si="126"/>
        <v>0.23292901766666665</v>
      </c>
      <c r="BQ269" s="3">
        <f t="shared" si="130"/>
        <v>1.335653015551217E-3</v>
      </c>
      <c r="BT269" s="3">
        <v>2592</v>
      </c>
      <c r="BU269" s="14">
        <v>45945</v>
      </c>
      <c r="BV269" s="6">
        <v>0.25833333333333336</v>
      </c>
      <c r="BW269" s="3">
        <v>0.14779029599999999</v>
      </c>
      <c r="BX269" s="7">
        <f t="shared" si="131"/>
        <v>2.2424595090634637E-3</v>
      </c>
      <c r="BY269" s="3">
        <v>0.30723331999999998</v>
      </c>
      <c r="BZ269" s="7">
        <f t="shared" si="132"/>
        <v>9.5826072358419013E-4</v>
      </c>
      <c r="CA269" s="3">
        <v>0.243763437</v>
      </c>
      <c r="CB269" s="7">
        <f t="shared" si="133"/>
        <v>2.6748123955223978E-3</v>
      </c>
      <c r="CC269" s="8"/>
      <c r="CD269" s="7">
        <f t="shared" si="134"/>
        <v>1.9585108760566839E-3</v>
      </c>
      <c r="CE269" s="3">
        <f t="shared" si="135"/>
        <v>8.9280878705816846E-4</v>
      </c>
    </row>
    <row r="270" spans="1:83" x14ac:dyDescent="0.25">
      <c r="H270" s="7"/>
      <c r="I270" s="8"/>
      <c r="BJ270" s="3">
        <v>2593</v>
      </c>
      <c r="BK270" s="14">
        <v>45945</v>
      </c>
      <c r="BL270" s="6">
        <v>0.26041666666666669</v>
      </c>
      <c r="BM270" s="3">
        <v>0.147448259</v>
      </c>
      <c r="BN270" s="3">
        <v>0.305511914</v>
      </c>
      <c r="BO270" s="3">
        <v>0.23605071999999999</v>
      </c>
      <c r="BP270" s="16">
        <f t="shared" si="126"/>
        <v>0.22967029766666669</v>
      </c>
      <c r="BQ270" s="3">
        <f t="shared" si="130"/>
        <v>1.3801202225228909E-4</v>
      </c>
      <c r="BT270" s="3">
        <v>2593</v>
      </c>
      <c r="BU270" s="14">
        <v>45945</v>
      </c>
      <c r="BV270" s="6">
        <v>0.26041666666666669</v>
      </c>
      <c r="BW270" s="3">
        <v>0.147448259</v>
      </c>
      <c r="BX270" s="7">
        <f t="shared" si="131"/>
        <v>2.0862834992186204E-3</v>
      </c>
      <c r="BY270" s="3">
        <v>0.305511914</v>
      </c>
      <c r="BZ270" s="7">
        <f t="shared" si="132"/>
        <v>3.8699668518277095E-4</v>
      </c>
      <c r="CA270" s="3">
        <v>0.23605071999999999</v>
      </c>
      <c r="CB270" s="7">
        <f t="shared" si="133"/>
        <v>7.9420297066874011E-5</v>
      </c>
      <c r="CC270" s="8"/>
      <c r="CD270" s="7">
        <f t="shared" si="134"/>
        <v>8.5090016048942169E-4</v>
      </c>
      <c r="CE270" s="3">
        <f t="shared" si="135"/>
        <v>1.0808699291954059E-3</v>
      </c>
    </row>
    <row r="271" spans="1:83" x14ac:dyDescent="0.25">
      <c r="H271" s="7"/>
      <c r="I271" s="8"/>
      <c r="BJ271" s="3">
        <v>2594</v>
      </c>
      <c r="BK271" s="14">
        <v>45945</v>
      </c>
      <c r="BL271" s="6">
        <v>0.26250000000000001</v>
      </c>
      <c r="BM271" s="3">
        <v>0.146809669</v>
      </c>
      <c r="BN271" s="3">
        <v>0.305259946</v>
      </c>
      <c r="BO271" s="3">
        <v>0.23581470700000001</v>
      </c>
      <c r="BP271" s="16">
        <f t="shared" si="126"/>
        <v>0.22929477399999998</v>
      </c>
      <c r="BQ271" s="3">
        <f t="shared" si="130"/>
        <v>0</v>
      </c>
      <c r="BT271" s="3">
        <v>2594</v>
      </c>
      <c r="BU271" s="14">
        <v>45945</v>
      </c>
      <c r="BV271" s="6">
        <v>0.26250000000000001</v>
      </c>
      <c r="BW271" s="3">
        <v>0.146809669</v>
      </c>
      <c r="BX271" s="7">
        <f t="shared" si="131"/>
        <v>1.7946997286709299E-3</v>
      </c>
      <c r="BY271" s="3">
        <v>0.305259946</v>
      </c>
      <c r="BZ271" s="7">
        <f t="shared" si="132"/>
        <v>3.0337884184544934E-4</v>
      </c>
      <c r="CA271" s="3">
        <v>0.23581470700000001</v>
      </c>
      <c r="CB271" s="7">
        <f t="shared" si="133"/>
        <v>0</v>
      </c>
      <c r="CC271" s="8"/>
      <c r="CD271" s="7">
        <f t="shared" si="134"/>
        <v>6.9935952350545967E-4</v>
      </c>
      <c r="CE271" s="3">
        <f t="shared" si="135"/>
        <v>9.6064421312410059E-4</v>
      </c>
    </row>
    <row r="272" spans="1:83" x14ac:dyDescent="0.25">
      <c r="H272" s="7"/>
      <c r="I272" s="8"/>
      <c r="BJ272" s="3">
        <v>2595</v>
      </c>
      <c r="BK272" s="14">
        <v>45945</v>
      </c>
      <c r="BL272" s="6">
        <v>0.26458333333333334</v>
      </c>
      <c r="BM272" s="3">
        <v>0.14787610600000001</v>
      </c>
      <c r="BN272" s="3">
        <v>0.30569381699999998</v>
      </c>
      <c r="BO272" s="3">
        <v>0.236550921</v>
      </c>
      <c r="BP272" s="16">
        <f t="shared" si="126"/>
        <v>0.23004028133333332</v>
      </c>
      <c r="BQ272" s="3">
        <f t="shared" si="130"/>
        <v>2.7398799013262422E-4</v>
      </c>
      <c r="BT272" s="3">
        <v>2595</v>
      </c>
      <c r="BU272" s="14">
        <v>45945</v>
      </c>
      <c r="BV272" s="6">
        <v>0.26458333333333334</v>
      </c>
      <c r="BW272" s="3">
        <v>0.14787610600000001</v>
      </c>
      <c r="BX272" s="7">
        <f t="shared" si="131"/>
        <v>2.2816408356590933E-3</v>
      </c>
      <c r="BY272" s="3">
        <v>0.30569381699999998</v>
      </c>
      <c r="BZ272" s="7">
        <f t="shared" si="132"/>
        <v>4.473628291240172E-4</v>
      </c>
      <c r="CA272" s="3">
        <v>0.236550921</v>
      </c>
      <c r="CB272" s="7">
        <f t="shared" si="133"/>
        <v>2.4774200821478271E-4</v>
      </c>
      <c r="CC272" s="8"/>
      <c r="CD272" s="7">
        <f t="shared" si="134"/>
        <v>9.9224855766596423E-4</v>
      </c>
      <c r="CE272" s="3">
        <f t="shared" si="135"/>
        <v>1.1210983243883435E-3</v>
      </c>
    </row>
    <row r="273" spans="8:83" x14ac:dyDescent="0.25">
      <c r="H273" s="7"/>
      <c r="I273" s="8"/>
      <c r="BJ273" s="3">
        <v>2596</v>
      </c>
      <c r="BK273" s="14">
        <v>45945</v>
      </c>
      <c r="BL273" s="6">
        <v>0.26666666666666666</v>
      </c>
      <c r="BM273" s="3">
        <v>0.14783924200000001</v>
      </c>
      <c r="BN273" s="3">
        <v>0.30434576600000002</v>
      </c>
      <c r="BO273" s="3">
        <v>0.237490637</v>
      </c>
      <c r="BP273" s="16">
        <f t="shared" si="126"/>
        <v>0.22989188166666671</v>
      </c>
      <c r="BQ273" s="3">
        <f t="shared" si="130"/>
        <v>2.1944831682782243E-4</v>
      </c>
      <c r="BT273" s="3">
        <v>2596</v>
      </c>
      <c r="BU273" s="14">
        <v>45945</v>
      </c>
      <c r="BV273" s="6">
        <v>0.26666666666666666</v>
      </c>
      <c r="BW273" s="3">
        <v>0.14783924200000001</v>
      </c>
      <c r="BX273" s="7">
        <f t="shared" si="131"/>
        <v>2.2648085267950812E-3</v>
      </c>
      <c r="BY273" s="3">
        <v>0.30434576600000002</v>
      </c>
      <c r="BZ273" s="7">
        <f t="shared" si="132"/>
        <v>0</v>
      </c>
      <c r="CA273" s="3">
        <v>0.237490637</v>
      </c>
      <c r="CB273" s="7">
        <f t="shared" si="133"/>
        <v>5.639640971611613E-4</v>
      </c>
      <c r="CC273" s="8"/>
      <c r="CD273" s="7">
        <f t="shared" si="134"/>
        <v>9.4292420798541409E-4</v>
      </c>
      <c r="CE273" s="3">
        <f t="shared" si="135"/>
        <v>1.1790027523114076E-3</v>
      </c>
    </row>
    <row r="274" spans="8:83" x14ac:dyDescent="0.25">
      <c r="H274" s="7"/>
      <c r="I274" s="8"/>
      <c r="BJ274" s="3">
        <v>2597</v>
      </c>
      <c r="BK274" s="14">
        <v>45945</v>
      </c>
      <c r="BL274" s="6">
        <v>0.26874999999999999</v>
      </c>
      <c r="BM274" s="3">
        <v>0.15248226100000001</v>
      </c>
      <c r="BN274" s="3">
        <v>0.30803520499999998</v>
      </c>
      <c r="BO274" s="3">
        <v>0.245917303</v>
      </c>
      <c r="BP274" s="16">
        <f t="shared" si="126"/>
        <v>0.23547825633333333</v>
      </c>
      <c r="BQ274" s="3">
        <f t="shared" si="130"/>
        <v>2.27254625243648E-3</v>
      </c>
      <c r="BT274" s="3">
        <v>2597</v>
      </c>
      <c r="BU274" s="14">
        <v>45945</v>
      </c>
      <c r="BV274" s="6">
        <v>0.26874999999999999</v>
      </c>
      <c r="BW274" s="3">
        <v>0.15248226100000001</v>
      </c>
      <c r="BX274" s="7">
        <f t="shared" si="131"/>
        <v>4.3848370063274567E-3</v>
      </c>
      <c r="BY274" s="3">
        <v>0.30803520499999998</v>
      </c>
      <c r="BZ274" s="7">
        <f t="shared" si="132"/>
        <v>1.2243734613308509E-3</v>
      </c>
      <c r="CA274" s="3">
        <v>0.245917303</v>
      </c>
      <c r="CB274" s="7">
        <f t="shared" si="133"/>
        <v>3.3996058499603096E-3</v>
      </c>
      <c r="CC274" s="8"/>
      <c r="CD274" s="7">
        <f t="shared" si="134"/>
        <v>3.0029387725395394E-3</v>
      </c>
      <c r="CE274" s="3">
        <f t="shared" si="135"/>
        <v>1.6171397690197592E-3</v>
      </c>
    </row>
    <row r="275" spans="8:83" x14ac:dyDescent="0.25">
      <c r="H275" s="7"/>
      <c r="I275" s="8"/>
      <c r="BJ275" s="3">
        <v>2598</v>
      </c>
      <c r="BK275" s="14">
        <v>45945</v>
      </c>
      <c r="BL275" s="6">
        <v>0.27083333333333331</v>
      </c>
      <c r="BM275" s="3">
        <v>0.15671037600000001</v>
      </c>
      <c r="BN275" s="3">
        <v>0.31329660799999998</v>
      </c>
      <c r="BO275" s="3">
        <v>0.24713944299999999</v>
      </c>
      <c r="BP275" s="16">
        <f t="shared" si="126"/>
        <v>0.239048809</v>
      </c>
      <c r="BQ275" s="3">
        <f t="shared" si="130"/>
        <v>3.5847916255685236E-3</v>
      </c>
      <c r="BT275" s="3">
        <v>2598</v>
      </c>
      <c r="BU275" s="14">
        <v>45945</v>
      </c>
      <c r="BV275" s="6">
        <v>0.27083333333333331</v>
      </c>
      <c r="BW275" s="3">
        <v>0.15671037600000001</v>
      </c>
      <c r="BX275" s="7">
        <f t="shared" si="131"/>
        <v>6.3154179957091586E-3</v>
      </c>
      <c r="BY275" s="3">
        <v>0.31329660799999998</v>
      </c>
      <c r="BZ275" s="7">
        <f t="shared" si="132"/>
        <v>2.9704172914542348E-3</v>
      </c>
      <c r="CA275" s="3">
        <v>0.24713944299999999</v>
      </c>
      <c r="CB275" s="7">
        <f t="shared" si="133"/>
        <v>3.810865915538547E-3</v>
      </c>
      <c r="CC275" s="8"/>
      <c r="CD275" s="7">
        <f t="shared" si="134"/>
        <v>4.3655670675673136E-3</v>
      </c>
      <c r="CE275" s="3">
        <f t="shared" si="135"/>
        <v>1.7401228272489889E-3</v>
      </c>
    </row>
    <row r="276" spans="8:83" x14ac:dyDescent="0.25">
      <c r="H276" s="7"/>
      <c r="I276" s="8"/>
      <c r="BJ276" s="3">
        <v>2599</v>
      </c>
      <c r="BK276" s="14">
        <v>45945</v>
      </c>
      <c r="BL276" s="6">
        <v>0.27291666666666664</v>
      </c>
      <c r="BM276" s="3">
        <v>0.156518938</v>
      </c>
      <c r="BN276" s="3">
        <v>0.32197803800000002</v>
      </c>
      <c r="BO276" s="3">
        <v>0.25177192900000001</v>
      </c>
      <c r="BP276" s="16">
        <f t="shared" si="126"/>
        <v>0.24342296833333332</v>
      </c>
      <c r="BQ276" s="3">
        <f t="shared" si="130"/>
        <v>5.1923775884070468E-3</v>
      </c>
      <c r="BT276" s="3">
        <v>2599</v>
      </c>
      <c r="BU276" s="14">
        <v>45945</v>
      </c>
      <c r="BV276" s="6">
        <v>0.27291666666666664</v>
      </c>
      <c r="BW276" s="3">
        <v>0.156518938</v>
      </c>
      <c r="BX276" s="7">
        <f t="shared" si="131"/>
        <v>6.2280063327233405E-3</v>
      </c>
      <c r="BY276" s="3">
        <v>0.32197803800000002</v>
      </c>
      <c r="BZ276" s="7">
        <f t="shared" si="132"/>
        <v>5.8514277915334223E-3</v>
      </c>
      <c r="CA276" s="3">
        <v>0.25177192900000001</v>
      </c>
      <c r="CB276" s="7">
        <f t="shared" si="133"/>
        <v>5.3697351908673155E-3</v>
      </c>
      <c r="CC276" s="8"/>
      <c r="CD276" s="7">
        <f t="shared" si="134"/>
        <v>5.8163897717080264E-3</v>
      </c>
      <c r="CE276" s="3">
        <f t="shared" si="135"/>
        <v>4.3020702616377026E-4</v>
      </c>
    </row>
    <row r="277" spans="8:83" x14ac:dyDescent="0.25">
      <c r="H277" s="7"/>
      <c r="I277" s="8"/>
      <c r="BJ277" s="3">
        <v>2600</v>
      </c>
      <c r="BK277" s="14">
        <v>45945</v>
      </c>
      <c r="BL277" s="6">
        <v>0.27500000000000002</v>
      </c>
      <c r="BM277" s="3">
        <v>0.158780792</v>
      </c>
      <c r="BN277" s="3">
        <v>0.32787655700000001</v>
      </c>
      <c r="BO277" s="3">
        <v>0.25529031299999999</v>
      </c>
      <c r="BP277" s="16">
        <f t="shared" si="126"/>
        <v>0.24731588733333335</v>
      </c>
      <c r="BQ277" s="3">
        <f t="shared" si="130"/>
        <v>6.6230986623232917E-3</v>
      </c>
      <c r="BT277" s="3">
        <v>2600</v>
      </c>
      <c r="BU277" s="14">
        <v>45945</v>
      </c>
      <c r="BV277" s="6">
        <v>0.27500000000000002</v>
      </c>
      <c r="BW277" s="3">
        <v>0.158780792</v>
      </c>
      <c r="BX277" s="7">
        <f t="shared" si="131"/>
        <v>7.2607815370772828E-3</v>
      </c>
      <c r="BY277" s="3">
        <v>0.32787655700000001</v>
      </c>
      <c r="BZ277" s="7">
        <f t="shared" si="132"/>
        <v>7.8089042872163308E-3</v>
      </c>
      <c r="CA277" s="3">
        <v>0.25529031299999999</v>
      </c>
      <c r="CB277" s="7">
        <f t="shared" si="133"/>
        <v>6.5537000676976582E-3</v>
      </c>
      <c r="CC277" s="8"/>
      <c r="CD277" s="7">
        <f t="shared" si="134"/>
        <v>7.2077952973304237E-3</v>
      </c>
      <c r="CE277" s="3">
        <f t="shared" si="135"/>
        <v>6.2927741448128721E-4</v>
      </c>
    </row>
    <row r="278" spans="8:83" x14ac:dyDescent="0.25">
      <c r="H278" s="7"/>
      <c r="I278" s="8"/>
      <c r="BJ278" s="3">
        <v>2601</v>
      </c>
      <c r="BK278" s="14">
        <v>45945</v>
      </c>
      <c r="BL278" s="6">
        <v>0.27708333333333335</v>
      </c>
      <c r="BM278" s="3">
        <v>0.16007038300000001</v>
      </c>
      <c r="BN278" s="3">
        <v>0.32891735300000002</v>
      </c>
      <c r="BO278" s="3">
        <v>0.26053393899999999</v>
      </c>
      <c r="BP278" s="16">
        <f t="shared" si="126"/>
        <v>0.24984055833333332</v>
      </c>
      <c r="BQ278" s="3">
        <f t="shared" si="130"/>
        <v>7.5509628188611356E-3</v>
      </c>
      <c r="BT278" s="3">
        <v>2601</v>
      </c>
      <c r="BU278" s="14">
        <v>45945</v>
      </c>
      <c r="BV278" s="6">
        <v>0.27708333333333335</v>
      </c>
      <c r="BW278" s="3">
        <v>0.16007038300000001</v>
      </c>
      <c r="BX278" s="7">
        <f t="shared" si="131"/>
        <v>7.8496160102828963E-3</v>
      </c>
      <c r="BY278" s="3">
        <v>0.32891735300000002</v>
      </c>
      <c r="BZ278" s="7">
        <f t="shared" si="132"/>
        <v>8.1543017856054705E-3</v>
      </c>
      <c r="CA278" s="3">
        <v>0.26053393899999999</v>
      </c>
      <c r="CB278" s="7">
        <f t="shared" si="133"/>
        <v>8.3182229313857638E-3</v>
      </c>
      <c r="CC278" s="8"/>
      <c r="CD278" s="7">
        <f t="shared" si="134"/>
        <v>8.1073802424247114E-3</v>
      </c>
      <c r="CE278" s="3">
        <f t="shared" si="135"/>
        <v>2.3780104086657241E-4</v>
      </c>
    </row>
    <row r="279" spans="8:83" x14ac:dyDescent="0.25">
      <c r="H279" s="7"/>
      <c r="I279" s="8"/>
      <c r="BJ279" s="3">
        <v>2602</v>
      </c>
      <c r="BK279" s="14">
        <v>45945</v>
      </c>
      <c r="BL279" s="6">
        <v>0.27916666666666667</v>
      </c>
      <c r="BM279" s="3">
        <v>0.16701239400000001</v>
      </c>
      <c r="BN279" s="3">
        <v>0.33195424200000001</v>
      </c>
      <c r="BO279" s="3">
        <v>0.25929131500000002</v>
      </c>
      <c r="BP279" s="16">
        <f t="shared" si="126"/>
        <v>0.25275265033333333</v>
      </c>
      <c r="BQ279" s="3">
        <f t="shared" si="130"/>
        <v>8.6212114917934238E-3</v>
      </c>
      <c r="BT279" s="3">
        <v>2602</v>
      </c>
      <c r="BU279" s="14">
        <v>45945</v>
      </c>
      <c r="BV279" s="6">
        <v>0.27916666666666667</v>
      </c>
      <c r="BW279" s="3">
        <v>0.16701239400000001</v>
      </c>
      <c r="BX279" s="7">
        <f t="shared" si="131"/>
        <v>1.1019377112967814E-2</v>
      </c>
      <c r="BY279" s="3">
        <v>0.33195424200000001</v>
      </c>
      <c r="BZ279" s="7">
        <f t="shared" si="132"/>
        <v>9.1621206698877713E-3</v>
      </c>
      <c r="CA279" s="3">
        <v>0.25929131500000002</v>
      </c>
      <c r="CB279" s="7">
        <f t="shared" si="133"/>
        <v>7.9000698329444348E-3</v>
      </c>
      <c r="CC279" s="8"/>
      <c r="CD279" s="7">
        <f t="shared" si="134"/>
        <v>9.3605225386000062E-3</v>
      </c>
      <c r="CE279" s="3">
        <f t="shared" si="135"/>
        <v>1.5690895299290905E-3</v>
      </c>
    </row>
    <row r="280" spans="8:83" x14ac:dyDescent="0.25">
      <c r="H280" s="7"/>
      <c r="I280" s="8"/>
      <c r="BJ280" s="3">
        <v>2603</v>
      </c>
      <c r="BK280" s="14">
        <v>45945</v>
      </c>
      <c r="BL280" s="6">
        <v>0.28125</v>
      </c>
      <c r="BM280" s="3">
        <v>0.16913878600000001</v>
      </c>
      <c r="BN280" s="3">
        <v>0.33110755800000002</v>
      </c>
      <c r="BO280" s="3">
        <v>0.265419815</v>
      </c>
      <c r="BP280" s="16">
        <f t="shared" si="126"/>
        <v>0.255222053</v>
      </c>
      <c r="BQ280" s="3">
        <f t="shared" si="130"/>
        <v>9.5287634945925986E-3</v>
      </c>
      <c r="BT280" s="3">
        <v>2603</v>
      </c>
      <c r="BU280" s="14">
        <v>45945</v>
      </c>
      <c r="BV280" s="6">
        <v>0.28125</v>
      </c>
      <c r="BW280" s="3">
        <v>0.16913878600000001</v>
      </c>
      <c r="BX280" s="7">
        <f t="shared" si="131"/>
        <v>1.1990299609440437E-2</v>
      </c>
      <c r="BY280" s="3">
        <v>0.33110755800000002</v>
      </c>
      <c r="BZ280" s="7">
        <f t="shared" si="132"/>
        <v>8.8811409817201557E-3</v>
      </c>
      <c r="CA280" s="3">
        <v>0.265419815</v>
      </c>
      <c r="CB280" s="7">
        <f t="shared" si="133"/>
        <v>9.9623600058348187E-3</v>
      </c>
      <c r="CC280" s="8"/>
      <c r="CD280" s="7">
        <f t="shared" si="134"/>
        <v>1.0277933532331803E-2</v>
      </c>
      <c r="CE280" s="3">
        <f t="shared" si="135"/>
        <v>1.5784190923361174E-3</v>
      </c>
    </row>
    <row r="281" spans="8:83" x14ac:dyDescent="0.25">
      <c r="H281" s="7"/>
      <c r="I281" s="8"/>
      <c r="BJ281" s="3">
        <v>2604</v>
      </c>
      <c r="BK281" s="14">
        <v>45945</v>
      </c>
      <c r="BL281" s="6">
        <v>0.28333333333333333</v>
      </c>
      <c r="BM281" s="3">
        <v>0.16266201999999999</v>
      </c>
      <c r="BN281" s="3">
        <v>0.33461918699999998</v>
      </c>
      <c r="BO281" s="3">
        <v>0.27392504499999998</v>
      </c>
      <c r="BP281" s="16">
        <f t="shared" si="126"/>
        <v>0.25706875066666668</v>
      </c>
      <c r="BQ281" s="3">
        <f t="shared" si="130"/>
        <v>1.0207459678317961E-2</v>
      </c>
      <c r="BT281" s="3">
        <v>2604</v>
      </c>
      <c r="BU281" s="14">
        <v>45945</v>
      </c>
      <c r="BV281" s="6">
        <v>0.28333333333333333</v>
      </c>
      <c r="BW281" s="3">
        <v>0.16266201999999999</v>
      </c>
      <c r="BX281" s="7">
        <f t="shared" si="131"/>
        <v>9.0329719794507591E-3</v>
      </c>
      <c r="BY281" s="3">
        <v>0.33461918699999998</v>
      </c>
      <c r="BZ281" s="7">
        <f t="shared" si="132"/>
        <v>1.0046506597912695E-2</v>
      </c>
      <c r="CA281" s="3">
        <v>0.27392504499999998</v>
      </c>
      <c r="CB281" s="7">
        <f t="shared" si="133"/>
        <v>1.2824439184617962E-2</v>
      </c>
      <c r="CC281" s="8"/>
      <c r="CD281" s="7">
        <f t="shared" si="134"/>
        <v>1.0634639253993805E-2</v>
      </c>
      <c r="CE281" s="3">
        <f t="shared" si="135"/>
        <v>1.962964825926936E-3</v>
      </c>
    </row>
    <row r="282" spans="8:83" x14ac:dyDescent="0.25">
      <c r="H282" s="7"/>
      <c r="I282" s="8"/>
      <c r="BJ282" s="3">
        <v>2605</v>
      </c>
      <c r="BK282" s="14">
        <v>45945</v>
      </c>
      <c r="BL282" s="6">
        <v>0.28541666666666665</v>
      </c>
      <c r="BM282" s="3">
        <v>0.16435588900000001</v>
      </c>
      <c r="BN282" s="3">
        <v>0.33981486999999999</v>
      </c>
      <c r="BO282" s="3">
        <v>0.280805001</v>
      </c>
      <c r="BP282" s="16">
        <f t="shared" si="126"/>
        <v>0.26165858666666669</v>
      </c>
      <c r="BQ282" s="3">
        <f t="shared" si="130"/>
        <v>1.1894310879439646E-2</v>
      </c>
      <c r="BT282" s="3">
        <v>2605</v>
      </c>
      <c r="BU282" s="14">
        <v>45945</v>
      </c>
      <c r="BV282" s="6">
        <v>0.28541666666666665</v>
      </c>
      <c r="BW282" s="3">
        <v>0.16435588900000001</v>
      </c>
      <c r="BX282" s="7">
        <f t="shared" si="131"/>
        <v>9.806402051694068E-3</v>
      </c>
      <c r="BY282" s="3">
        <v>0.33981486999999999</v>
      </c>
      <c r="BZ282" s="7">
        <f t="shared" si="132"/>
        <v>1.1770740655905778E-2</v>
      </c>
      <c r="CA282" s="3">
        <v>0.280805001</v>
      </c>
      <c r="CB282" s="7">
        <f t="shared" si="133"/>
        <v>1.5139600422884801E-2</v>
      </c>
      <c r="CC282" s="8"/>
      <c r="CD282" s="7">
        <f t="shared" si="134"/>
        <v>1.2238914376828216E-2</v>
      </c>
      <c r="CE282" s="3">
        <f t="shared" si="135"/>
        <v>2.6972469652109432E-3</v>
      </c>
    </row>
    <row r="283" spans="8:83" x14ac:dyDescent="0.25">
      <c r="H283" s="7"/>
      <c r="I283" s="8"/>
      <c r="BJ283" s="3">
        <v>2606</v>
      </c>
      <c r="BK283" s="14">
        <v>45945</v>
      </c>
      <c r="BL283" s="6">
        <v>0.28749999999999998</v>
      </c>
      <c r="BM283" s="3">
        <v>0.176705257</v>
      </c>
      <c r="BN283" s="3">
        <v>0.34314268799999997</v>
      </c>
      <c r="BO283" s="3">
        <v>0.29054116299999999</v>
      </c>
      <c r="BP283" s="16">
        <f t="shared" si="126"/>
        <v>0.27012970266666664</v>
      </c>
      <c r="BQ283" s="3">
        <f t="shared" si="130"/>
        <v>1.5007605602702302E-2</v>
      </c>
      <c r="BT283" s="3">
        <v>2606</v>
      </c>
      <c r="BU283" s="14">
        <v>45945</v>
      </c>
      <c r="BV283" s="6">
        <v>0.28749999999999998</v>
      </c>
      <c r="BW283" s="3">
        <v>0.176705257</v>
      </c>
      <c r="BX283" s="7">
        <f t="shared" si="131"/>
        <v>1.5445192645535226E-2</v>
      </c>
      <c r="BY283" s="3">
        <v>0.34314268799999997</v>
      </c>
      <c r="BZ283" s="7">
        <f t="shared" si="132"/>
        <v>1.2875106941224257E-2</v>
      </c>
      <c r="CA283" s="3">
        <v>0.29054116299999999</v>
      </c>
      <c r="CB283" s="7">
        <f t="shared" si="133"/>
        <v>1.841589824686601E-2</v>
      </c>
      <c r="CC283" s="8"/>
      <c r="CD283" s="7">
        <f t="shared" si="134"/>
        <v>1.5578732611208498E-2</v>
      </c>
      <c r="CE283" s="3">
        <f t="shared" si="135"/>
        <v>2.7728084616490956E-3</v>
      </c>
    </row>
    <row r="284" spans="8:83" x14ac:dyDescent="0.25">
      <c r="H284" s="7"/>
      <c r="I284" s="8"/>
      <c r="BJ284" s="3">
        <v>2607</v>
      </c>
      <c r="BK284" s="14">
        <v>45945</v>
      </c>
      <c r="BL284" s="6">
        <v>0.28958333333333336</v>
      </c>
      <c r="BM284" s="3">
        <v>0.18082047200000001</v>
      </c>
      <c r="BN284" s="3">
        <v>0.35653288700000002</v>
      </c>
      <c r="BO284" s="3">
        <v>0.29673021500000002</v>
      </c>
      <c r="BP284" s="16">
        <f t="shared" si="126"/>
        <v>0.27802785800000002</v>
      </c>
      <c r="BQ284" s="3">
        <f t="shared" si="130"/>
        <v>1.7910326486559373E-2</v>
      </c>
      <c r="BT284" s="3">
        <v>2607</v>
      </c>
      <c r="BU284" s="14">
        <v>45945</v>
      </c>
      <c r="BV284" s="6">
        <v>0.28958333333333336</v>
      </c>
      <c r="BW284" s="3">
        <v>0.18082047200000001</v>
      </c>
      <c r="BX284" s="7">
        <f t="shared" si="131"/>
        <v>1.7324222862598486E-2</v>
      </c>
      <c r="BY284" s="3">
        <v>0.35653288700000002</v>
      </c>
      <c r="BZ284" s="7">
        <f t="shared" si="132"/>
        <v>1.7318764716170294E-2</v>
      </c>
      <c r="CA284" s="3">
        <v>0.29673021500000002</v>
      </c>
      <c r="CB284" s="7">
        <f t="shared" si="133"/>
        <v>2.0498564661014282E-2</v>
      </c>
      <c r="CC284" s="8"/>
      <c r="CD284" s="7">
        <f t="shared" si="134"/>
        <v>1.8380517413261022E-2</v>
      </c>
      <c r="CE284" s="3">
        <f t="shared" si="135"/>
        <v>1.8342847531468448E-3</v>
      </c>
    </row>
    <row r="285" spans="8:83" x14ac:dyDescent="0.25">
      <c r="H285" s="7"/>
      <c r="I285" s="8"/>
      <c r="BJ285" s="3">
        <v>2608</v>
      </c>
      <c r="BK285" s="14">
        <v>45945</v>
      </c>
      <c r="BL285" s="6">
        <v>0.29166666666666669</v>
      </c>
      <c r="BM285" s="3">
        <v>0.19218004899999999</v>
      </c>
      <c r="BN285" s="3">
        <v>0.36566760700000001</v>
      </c>
      <c r="BO285" s="3">
        <v>0.29836979800000002</v>
      </c>
      <c r="BP285" s="16">
        <f t="shared" si="126"/>
        <v>0.28540581800000003</v>
      </c>
      <c r="BQ285" s="3">
        <f t="shared" si="130"/>
        <v>2.0621865785093726E-2</v>
      </c>
      <c r="BT285" s="3">
        <v>2608</v>
      </c>
      <c r="BU285" s="14">
        <v>45945</v>
      </c>
      <c r="BV285" s="6">
        <v>0.29166666666666669</v>
      </c>
      <c r="BW285" s="3">
        <v>0.19218004899999999</v>
      </c>
      <c r="BX285" s="7">
        <f t="shared" si="131"/>
        <v>2.2511069342322328E-2</v>
      </c>
      <c r="BY285" s="3">
        <v>0.36566760700000001</v>
      </c>
      <c r="BZ285" s="7">
        <f t="shared" si="132"/>
        <v>2.035020357305023E-2</v>
      </c>
      <c r="CA285" s="3">
        <v>0.29836979800000002</v>
      </c>
      <c r="CB285" s="7">
        <f t="shared" si="133"/>
        <v>2.1050297696592016E-2</v>
      </c>
      <c r="CC285" s="8"/>
      <c r="CD285" s="7">
        <f t="shared" si="134"/>
        <v>2.130385687065486E-2</v>
      </c>
      <c r="CE285" s="3">
        <f t="shared" si="135"/>
        <v>1.1025218407208757E-3</v>
      </c>
    </row>
    <row r="286" spans="8:83" x14ac:dyDescent="0.25">
      <c r="H286" s="7"/>
      <c r="I286" s="8"/>
      <c r="BJ286" s="3">
        <v>2609</v>
      </c>
      <c r="BK286" s="14">
        <v>45945</v>
      </c>
      <c r="BL286" s="6">
        <v>0.29375000000000001</v>
      </c>
      <c r="BM286" s="3">
        <v>0.20099724099999999</v>
      </c>
      <c r="BN286" s="3">
        <v>0.37194552600000003</v>
      </c>
      <c r="BO286" s="3">
        <v>0.30593758999999998</v>
      </c>
      <c r="BP286" s="16">
        <f t="shared" si="126"/>
        <v>0.29296011900000002</v>
      </c>
      <c r="BQ286" s="3">
        <f t="shared" si="130"/>
        <v>2.339821372333916E-2</v>
      </c>
      <c r="BT286" s="3">
        <v>2609</v>
      </c>
      <c r="BU286" s="14">
        <v>45945</v>
      </c>
      <c r="BV286" s="6">
        <v>0.29375000000000001</v>
      </c>
      <c r="BW286" s="3">
        <v>0.20099724099999999</v>
      </c>
      <c r="BX286" s="7">
        <f t="shared" si="131"/>
        <v>2.6537048591923726E-2</v>
      </c>
      <c r="BY286" s="3">
        <v>0.37194552600000003</v>
      </c>
      <c r="BZ286" s="7">
        <f t="shared" si="132"/>
        <v>2.2433587365541397E-2</v>
      </c>
      <c r="CA286" s="3">
        <v>0.30593758999999998</v>
      </c>
      <c r="CB286" s="7">
        <f t="shared" si="133"/>
        <v>2.3596921351985416E-2</v>
      </c>
      <c r="CC286" s="8"/>
      <c r="CD286" s="7">
        <f t="shared" si="134"/>
        <v>2.4189185769816848E-2</v>
      </c>
      <c r="CE286" s="3">
        <f t="shared" si="135"/>
        <v>2.1148714770826368E-3</v>
      </c>
    </row>
    <row r="287" spans="8:83" x14ac:dyDescent="0.25">
      <c r="H287" s="7"/>
      <c r="I287" s="8"/>
      <c r="BJ287" s="3">
        <v>2610</v>
      </c>
      <c r="BK287" s="14">
        <v>45945</v>
      </c>
      <c r="BL287" s="6">
        <v>0.29583333333333334</v>
      </c>
      <c r="BM287" s="3">
        <v>0.21004743300000001</v>
      </c>
      <c r="BN287" s="3">
        <v>0.37798917199999998</v>
      </c>
      <c r="BO287" s="3">
        <v>0.31210666799999998</v>
      </c>
      <c r="BP287" s="16">
        <f t="shared" si="126"/>
        <v>0.30004775766666664</v>
      </c>
      <c r="BQ287" s="3">
        <f t="shared" si="130"/>
        <v>2.6003054462307402E-2</v>
      </c>
      <c r="BT287" s="3">
        <v>2610</v>
      </c>
      <c r="BU287" s="14">
        <v>45945</v>
      </c>
      <c r="BV287" s="6">
        <v>0.29583333333333334</v>
      </c>
      <c r="BW287" s="3">
        <v>0.21004743300000001</v>
      </c>
      <c r="BX287" s="7">
        <f t="shared" si="131"/>
        <v>3.0669416946487019E-2</v>
      </c>
      <c r="BY287" s="3">
        <v>0.37798917199999998</v>
      </c>
      <c r="BZ287" s="7">
        <f t="shared" si="132"/>
        <v>2.4439225559336815E-2</v>
      </c>
      <c r="CA287" s="3">
        <v>0.31210666799999998</v>
      </c>
      <c r="CB287" s="7">
        <f t="shared" si="133"/>
        <v>2.567286635242505E-2</v>
      </c>
      <c r="CC287" s="8"/>
      <c r="CD287" s="7">
        <f t="shared" si="134"/>
        <v>2.6927169619416297E-2</v>
      </c>
      <c r="CE287" s="3">
        <f t="shared" si="135"/>
        <v>3.299057243261903E-3</v>
      </c>
    </row>
    <row r="288" spans="8:83" x14ac:dyDescent="0.25">
      <c r="H288" s="7"/>
      <c r="I288" s="8"/>
      <c r="BJ288" s="3">
        <v>2611</v>
      </c>
      <c r="BK288" s="14">
        <v>45945</v>
      </c>
      <c r="BL288" s="6">
        <v>0.29791666666666666</v>
      </c>
      <c r="BM288" s="3">
        <v>0.22673758299999999</v>
      </c>
      <c r="BN288" s="3">
        <v>0.38881226899999999</v>
      </c>
      <c r="BO288" s="3">
        <v>0.32213220599999998</v>
      </c>
      <c r="BP288" s="16">
        <f t="shared" si="126"/>
        <v>0.31256068600000003</v>
      </c>
      <c r="BQ288" s="3">
        <f t="shared" si="130"/>
        <v>3.0601791364591693E-2</v>
      </c>
      <c r="BT288" s="3">
        <v>2611</v>
      </c>
      <c r="BU288" s="14">
        <v>45945</v>
      </c>
      <c r="BV288" s="6">
        <v>0.29791666666666666</v>
      </c>
      <c r="BW288" s="3">
        <v>0.22673758299999999</v>
      </c>
      <c r="BX288" s="7">
        <f t="shared" si="131"/>
        <v>3.8290232912923348E-2</v>
      </c>
      <c r="BY288" s="3">
        <v>0.38881226899999999</v>
      </c>
      <c r="BZ288" s="7">
        <f t="shared" si="132"/>
        <v>2.8030967484385501E-2</v>
      </c>
      <c r="CA288" s="3">
        <v>0.32213220599999998</v>
      </c>
      <c r="CB288" s="7">
        <f t="shared" si="133"/>
        <v>2.9046541557669267E-2</v>
      </c>
      <c r="CC288" s="8"/>
      <c r="CD288" s="7">
        <f t="shared" si="134"/>
        <v>3.1789247318326039E-2</v>
      </c>
      <c r="CE288" s="3">
        <f t="shared" si="135"/>
        <v>5.6528716552255946E-3</v>
      </c>
    </row>
    <row r="289" spans="8:83" x14ac:dyDescent="0.25">
      <c r="H289" s="7"/>
      <c r="I289" s="8"/>
      <c r="BJ289" s="3">
        <v>2612</v>
      </c>
      <c r="BK289" s="14">
        <v>45945</v>
      </c>
      <c r="BL289" s="6">
        <v>0.3</v>
      </c>
      <c r="BM289" s="3">
        <v>0.237556085</v>
      </c>
      <c r="BN289" s="3">
        <v>0.39848040000000001</v>
      </c>
      <c r="BO289" s="3">
        <v>0.32792961199999998</v>
      </c>
      <c r="BP289" s="16">
        <f t="shared" si="126"/>
        <v>0.32132203233333329</v>
      </c>
      <c r="BQ289" s="3">
        <f t="shared" si="130"/>
        <v>3.3821751203206019E-2</v>
      </c>
      <c r="BT289" s="3">
        <v>2612</v>
      </c>
      <c r="BU289" s="14">
        <v>45945</v>
      </c>
      <c r="BV289" s="6">
        <v>0.3</v>
      </c>
      <c r="BW289" s="3">
        <v>0.237556085</v>
      </c>
      <c r="BX289" s="7">
        <f t="shared" si="131"/>
        <v>4.3230021517251263E-2</v>
      </c>
      <c r="BY289" s="3">
        <v>0.39848040000000001</v>
      </c>
      <c r="BZ289" s="7">
        <f t="shared" si="132"/>
        <v>3.1239423571359767E-2</v>
      </c>
      <c r="CA289" s="3">
        <v>0.32792961199999998</v>
      </c>
      <c r="CB289" s="7">
        <f t="shared" si="133"/>
        <v>3.0997415902460947E-2</v>
      </c>
      <c r="CC289" s="8"/>
      <c r="CD289" s="7">
        <f t="shared" si="134"/>
        <v>3.5155620330357323E-2</v>
      </c>
      <c r="CE289" s="3">
        <f t="shared" si="135"/>
        <v>6.9936834231424366E-3</v>
      </c>
    </row>
    <row r="290" spans="8:83" x14ac:dyDescent="0.25">
      <c r="H290" s="7"/>
      <c r="I290" s="8"/>
      <c r="BJ290" s="3">
        <v>2613</v>
      </c>
      <c r="BK290" s="14">
        <v>45945</v>
      </c>
      <c r="BL290" s="6">
        <v>0.30208333333333331</v>
      </c>
      <c r="BM290" s="3">
        <v>0.242334985</v>
      </c>
      <c r="BN290" s="3">
        <v>0.40981476500000003</v>
      </c>
      <c r="BO290" s="3">
        <v>0.33849701199999999</v>
      </c>
      <c r="BP290" s="16">
        <f t="shared" si="126"/>
        <v>0.33021558733333328</v>
      </c>
      <c r="BQ290" s="3">
        <f t="shared" si="130"/>
        <v>3.7090300217591653E-2</v>
      </c>
      <c r="BT290" s="3">
        <v>2613</v>
      </c>
      <c r="BU290" s="14">
        <v>45945</v>
      </c>
      <c r="BV290" s="6">
        <v>0.30208333333333331</v>
      </c>
      <c r="BW290" s="3">
        <v>0.242334985</v>
      </c>
      <c r="BX290" s="7">
        <f t="shared" si="131"/>
        <v>4.5412094022411656E-2</v>
      </c>
      <c r="BY290" s="3">
        <v>0.40981476500000003</v>
      </c>
      <c r="BZ290" s="7">
        <f t="shared" si="132"/>
        <v>3.5000834373120529E-2</v>
      </c>
      <c r="CA290" s="3">
        <v>0.33849701199999999</v>
      </c>
      <c r="CB290" s="7">
        <f t="shared" si="133"/>
        <v>3.4553432084724459E-2</v>
      </c>
      <c r="CC290" s="8"/>
      <c r="CD290" s="7">
        <f t="shared" si="134"/>
        <v>3.832212016008555E-2</v>
      </c>
      <c r="CE290" s="3">
        <f t="shared" si="135"/>
        <v>6.1441711587704052E-3</v>
      </c>
    </row>
    <row r="291" spans="8:83" x14ac:dyDescent="0.25">
      <c r="H291" s="7"/>
      <c r="I291" s="8"/>
      <c r="BJ291" s="3">
        <v>2614</v>
      </c>
      <c r="BK291" s="14">
        <v>45945</v>
      </c>
      <c r="BL291" s="6">
        <v>0.30416666666666664</v>
      </c>
      <c r="BM291" s="3">
        <v>0.25036850700000002</v>
      </c>
      <c r="BN291" s="3">
        <v>0.42946964500000001</v>
      </c>
      <c r="BO291" s="3">
        <v>0.35737675299999999</v>
      </c>
      <c r="BP291" s="16">
        <f t="shared" si="126"/>
        <v>0.34573830166666669</v>
      </c>
      <c r="BQ291" s="3">
        <f t="shared" si="130"/>
        <v>4.2795190178333643E-2</v>
      </c>
      <c r="BT291" s="3">
        <v>2614</v>
      </c>
      <c r="BU291" s="14">
        <v>45945</v>
      </c>
      <c r="BV291" s="6">
        <v>0.30416666666666664</v>
      </c>
      <c r="BW291" s="3">
        <v>0.25036850700000002</v>
      </c>
      <c r="BX291" s="7">
        <f t="shared" si="131"/>
        <v>4.9080245160916559E-2</v>
      </c>
      <c r="BY291" s="3">
        <v>0.42946964500000001</v>
      </c>
      <c r="BZ291" s="7">
        <f t="shared" si="132"/>
        <v>4.1523482791387574E-2</v>
      </c>
      <c r="CA291" s="3">
        <v>0.35737675299999999</v>
      </c>
      <c r="CB291" s="7">
        <f t="shared" si="133"/>
        <v>4.0906618725993257E-2</v>
      </c>
      <c r="CC291" s="8"/>
      <c r="CD291" s="7">
        <f t="shared" si="134"/>
        <v>4.383678222609913E-2</v>
      </c>
      <c r="CE291" s="3">
        <f t="shared" si="135"/>
        <v>4.5514347167016312E-3</v>
      </c>
    </row>
    <row r="292" spans="8:83" x14ac:dyDescent="0.25">
      <c r="H292" s="7"/>
      <c r="I292" s="8"/>
      <c r="BJ292" s="3">
        <v>2615</v>
      </c>
      <c r="BK292" s="14">
        <v>45945</v>
      </c>
      <c r="BL292" s="6">
        <v>0.30625000000000002</v>
      </c>
      <c r="BM292" s="3">
        <v>0.26045531500000002</v>
      </c>
      <c r="BN292" s="3">
        <v>0.44756822099999999</v>
      </c>
      <c r="BO292" s="3">
        <v>0.37093715599999999</v>
      </c>
      <c r="BP292" s="16">
        <f t="shared" si="126"/>
        <v>0.35965356399999998</v>
      </c>
      <c r="BQ292" s="3">
        <f t="shared" si="130"/>
        <v>4.7909311245166203E-2</v>
      </c>
      <c r="BT292" s="3">
        <v>2615</v>
      </c>
      <c r="BU292" s="14">
        <v>45945</v>
      </c>
      <c r="BV292" s="6">
        <v>0.30625000000000002</v>
      </c>
      <c r="BW292" s="3">
        <v>0.26045531500000002</v>
      </c>
      <c r="BX292" s="7">
        <f t="shared" si="131"/>
        <v>5.3685938186849691E-2</v>
      </c>
      <c r="BY292" s="3">
        <v>0.44756822099999999</v>
      </c>
      <c r="BZ292" s="7">
        <f t="shared" si="132"/>
        <v>4.7529657752480484E-2</v>
      </c>
      <c r="CA292" s="3">
        <v>0.37093715599999999</v>
      </c>
      <c r="CB292" s="7">
        <f t="shared" si="133"/>
        <v>4.5469804798822393E-2</v>
      </c>
      <c r="CC292" s="8"/>
      <c r="CD292" s="7">
        <f t="shared" si="134"/>
        <v>4.8895133579384187E-2</v>
      </c>
      <c r="CE292" s="3">
        <f t="shared" si="135"/>
        <v>4.2748807162139631E-3</v>
      </c>
    </row>
    <row r="293" spans="8:83" x14ac:dyDescent="0.25">
      <c r="H293" s="7"/>
      <c r="I293" s="8"/>
      <c r="BJ293" s="3">
        <v>2616</v>
      </c>
      <c r="BK293" s="14">
        <v>45945</v>
      </c>
      <c r="BL293" s="6">
        <v>0.30833333333333335</v>
      </c>
      <c r="BM293" s="3">
        <v>0.26924300400000001</v>
      </c>
      <c r="BN293" s="3">
        <v>0.45998577200000001</v>
      </c>
      <c r="BO293" s="3">
        <v>0.38070105599999998</v>
      </c>
      <c r="BP293" s="16">
        <f t="shared" si="126"/>
        <v>0.36997661066666665</v>
      </c>
      <c r="BQ293" s="3">
        <f t="shared" si="130"/>
        <v>5.170322537824238E-2</v>
      </c>
      <c r="BT293" s="3">
        <v>2616</v>
      </c>
      <c r="BU293" s="14">
        <v>45945</v>
      </c>
      <c r="BV293" s="6">
        <v>0.30833333333333335</v>
      </c>
      <c r="BW293" s="3">
        <v>0.26924300400000001</v>
      </c>
      <c r="BX293" s="7">
        <f t="shared" si="131"/>
        <v>5.7698446201413782E-2</v>
      </c>
      <c r="BY293" s="3">
        <v>0.45998577200000001</v>
      </c>
      <c r="BZ293" s="7">
        <f t="shared" si="132"/>
        <v>5.1650533554769819E-2</v>
      </c>
      <c r="CA293" s="3">
        <v>0.38070105599999998</v>
      </c>
      <c r="CB293" s="7">
        <f t="shared" si="133"/>
        <v>4.8755436685757936E-2</v>
      </c>
      <c r="CC293" s="8"/>
      <c r="CD293" s="7">
        <f t="shared" si="134"/>
        <v>5.2701472147313848E-2</v>
      </c>
      <c r="CE293" s="3">
        <f t="shared" si="135"/>
        <v>4.563190631920999E-3</v>
      </c>
    </row>
    <row r="294" spans="8:83" x14ac:dyDescent="0.25">
      <c r="H294" s="7"/>
      <c r="I294" s="8"/>
      <c r="BJ294" s="3">
        <v>2617</v>
      </c>
      <c r="BK294" s="14">
        <v>45945</v>
      </c>
      <c r="BL294" s="6">
        <v>0.31041666666666667</v>
      </c>
      <c r="BM294" s="3">
        <v>0.29067283500000002</v>
      </c>
      <c r="BN294" s="3">
        <v>0.473835065</v>
      </c>
      <c r="BO294" s="3">
        <v>0.395019383</v>
      </c>
      <c r="BP294" s="16">
        <f t="shared" si="126"/>
        <v>0.38650909433333336</v>
      </c>
      <c r="BQ294" s="3">
        <f t="shared" si="130"/>
        <v>5.777922459273311E-2</v>
      </c>
      <c r="BT294" s="3">
        <v>2617</v>
      </c>
      <c r="BU294" s="14">
        <v>45945</v>
      </c>
      <c r="BV294" s="6">
        <v>0.31041666666666667</v>
      </c>
      <c r="BW294" s="3">
        <v>0.29067283500000002</v>
      </c>
      <c r="BX294" s="7">
        <f t="shared" si="131"/>
        <v>6.748342705795686E-2</v>
      </c>
      <c r="BY294" s="3">
        <v>0.473835065</v>
      </c>
      <c r="BZ294" s="7">
        <f t="shared" si="132"/>
        <v>5.6246545796033401E-2</v>
      </c>
      <c r="CA294" s="3">
        <v>0.395019383</v>
      </c>
      <c r="CB294" s="7">
        <f t="shared" si="133"/>
        <v>5.3573670358651987E-2</v>
      </c>
      <c r="CC294" s="8"/>
      <c r="CD294" s="7">
        <f t="shared" si="134"/>
        <v>5.9101214404214085E-2</v>
      </c>
      <c r="CE294" s="3">
        <f t="shared" si="135"/>
        <v>7.3812046784629522E-3</v>
      </c>
    </row>
    <row r="295" spans="8:83" x14ac:dyDescent="0.25">
      <c r="H295" s="7"/>
      <c r="I295" s="8"/>
      <c r="BJ295" s="3">
        <v>2618</v>
      </c>
      <c r="BK295" s="14">
        <v>45945</v>
      </c>
      <c r="BL295" s="6">
        <v>0.3125</v>
      </c>
      <c r="BM295" s="3">
        <v>0.308637253</v>
      </c>
      <c r="BN295" s="3">
        <v>0.48974478999999999</v>
      </c>
      <c r="BO295" s="3">
        <v>0.41029621199999999</v>
      </c>
      <c r="BP295" s="16">
        <f t="shared" si="126"/>
        <v>0.40289275166666666</v>
      </c>
      <c r="BQ295" s="3">
        <f t="shared" si="130"/>
        <v>6.3800527325880721E-2</v>
      </c>
      <c r="BT295" s="3">
        <v>2618</v>
      </c>
      <c r="BU295" s="14">
        <v>45945</v>
      </c>
      <c r="BV295" s="6">
        <v>0.3125</v>
      </c>
      <c r="BW295" s="3">
        <v>0.308637253</v>
      </c>
      <c r="BX295" s="7">
        <f t="shared" si="131"/>
        <v>7.568608092997936E-2</v>
      </c>
      <c r="BY295" s="3">
        <v>0.48974478999999999</v>
      </c>
      <c r="BZ295" s="7">
        <f t="shared" si="132"/>
        <v>6.1526330898069824E-2</v>
      </c>
      <c r="CA295" s="3">
        <v>0.41029621199999999</v>
      </c>
      <c r="CB295" s="7">
        <f t="shared" si="133"/>
        <v>5.8714447762523561E-2</v>
      </c>
      <c r="CC295" s="8"/>
      <c r="CD295" s="7">
        <f t="shared" si="134"/>
        <v>6.5308953196857589E-2</v>
      </c>
      <c r="CE295" s="3">
        <f t="shared" si="135"/>
        <v>9.0961671424911322E-3</v>
      </c>
    </row>
    <row r="296" spans="8:83" x14ac:dyDescent="0.25">
      <c r="H296" s="7"/>
      <c r="I296" s="8"/>
      <c r="BJ296" s="3">
        <v>2619</v>
      </c>
      <c r="BK296" s="14">
        <v>45945</v>
      </c>
      <c r="BL296" s="6">
        <v>0.31458333333333333</v>
      </c>
      <c r="BM296" s="3">
        <v>0.31702383499999998</v>
      </c>
      <c r="BN296" s="3">
        <v>0.50250484900000003</v>
      </c>
      <c r="BO296" s="3">
        <v>0.42212632300000003</v>
      </c>
      <c r="BP296" s="16">
        <f t="shared" si="126"/>
        <v>0.41388500233333336</v>
      </c>
      <c r="BQ296" s="3">
        <f t="shared" si="130"/>
        <v>6.7840386536557801E-2</v>
      </c>
      <c r="BT296" s="3">
        <v>2619</v>
      </c>
      <c r="BU296" s="14">
        <v>45945</v>
      </c>
      <c r="BV296" s="6">
        <v>0.31458333333333333</v>
      </c>
      <c r="BW296" s="3">
        <v>0.31702383499999998</v>
      </c>
      <c r="BX296" s="7">
        <f t="shared" si="131"/>
        <v>7.9515441241865562E-2</v>
      </c>
      <c r="BY296" s="3">
        <v>0.50250484900000003</v>
      </c>
      <c r="BZ296" s="7">
        <f t="shared" si="132"/>
        <v>6.576087105569707E-2</v>
      </c>
      <c r="CA296" s="3">
        <v>0.42212632300000003</v>
      </c>
      <c r="CB296" s="7">
        <f t="shared" si="133"/>
        <v>6.269537648235754E-2</v>
      </c>
      <c r="CC296" s="8"/>
      <c r="CD296" s="7">
        <f t="shared" si="134"/>
        <v>6.9323896259973386E-2</v>
      </c>
      <c r="CE296" s="3">
        <f t="shared" si="135"/>
        <v>8.9582367731179113E-3</v>
      </c>
    </row>
    <row r="297" spans="8:83" x14ac:dyDescent="0.25">
      <c r="H297" s="7"/>
      <c r="I297" s="8"/>
      <c r="BJ297" s="3">
        <v>2620</v>
      </c>
      <c r="BK297" s="14">
        <v>45945</v>
      </c>
      <c r="BL297" s="6">
        <v>0.31666666666666665</v>
      </c>
      <c r="BM297" s="3">
        <v>0.32107564700000002</v>
      </c>
      <c r="BN297" s="3">
        <v>0.51870452899999997</v>
      </c>
      <c r="BO297" s="3">
        <v>0.42923653299999998</v>
      </c>
      <c r="BP297" s="16">
        <f t="shared" si="126"/>
        <v>0.42300556966666664</v>
      </c>
      <c r="BQ297" s="3">
        <f t="shared" si="130"/>
        <v>7.1192366860287098E-2</v>
      </c>
      <c r="BT297" s="3">
        <v>2620</v>
      </c>
      <c r="BU297" s="14">
        <v>45945</v>
      </c>
      <c r="BV297" s="6">
        <v>0.31666666666666665</v>
      </c>
      <c r="BW297" s="3">
        <v>0.32107564700000002</v>
      </c>
      <c r="BX297" s="7">
        <f t="shared" si="131"/>
        <v>8.1365521294027979E-2</v>
      </c>
      <c r="BY297" s="3">
        <v>0.51870452899999997</v>
      </c>
      <c r="BZ297" s="7">
        <f t="shared" si="132"/>
        <v>7.1136880328123667E-2</v>
      </c>
      <c r="CA297" s="3">
        <v>0.42923653299999998</v>
      </c>
      <c r="CB297" s="7">
        <f t="shared" si="133"/>
        <v>6.5088020067278304E-2</v>
      </c>
      <c r="CC297" s="8"/>
      <c r="CD297" s="7">
        <f t="shared" si="134"/>
        <v>7.2530140563143317E-2</v>
      </c>
      <c r="CE297" s="3">
        <f t="shared" si="135"/>
        <v>8.2277057621535383E-3</v>
      </c>
    </row>
    <row r="298" spans="8:83" x14ac:dyDescent="0.25">
      <c r="H298" s="7"/>
      <c r="I298" s="8"/>
      <c r="BJ298" s="3">
        <v>2621</v>
      </c>
      <c r="BK298" s="14">
        <v>45945</v>
      </c>
      <c r="BL298" s="6">
        <v>0.31874999999999998</v>
      </c>
      <c r="BM298" s="3">
        <v>0.33418246699999998</v>
      </c>
      <c r="BN298" s="3">
        <v>0.52569192600000003</v>
      </c>
      <c r="BO298" s="3">
        <v>0.44489969000000001</v>
      </c>
      <c r="BP298" s="16">
        <f t="shared" si="126"/>
        <v>0.43492469433333336</v>
      </c>
      <c r="BQ298" s="3">
        <f t="shared" si="130"/>
        <v>7.5572869727989961E-2</v>
      </c>
      <c r="BT298" s="3">
        <v>2621</v>
      </c>
      <c r="BU298" s="14">
        <v>45945</v>
      </c>
      <c r="BV298" s="6">
        <v>0.31874999999999998</v>
      </c>
      <c r="BW298" s="3">
        <v>0.33418246699999998</v>
      </c>
      <c r="BX298" s="7">
        <f t="shared" si="131"/>
        <v>8.7350168713326598E-2</v>
      </c>
      <c r="BY298" s="3">
        <v>0.52569192600000003</v>
      </c>
      <c r="BZ298" s="7">
        <f t="shared" si="132"/>
        <v>7.3455710765646262E-2</v>
      </c>
      <c r="CA298" s="3">
        <v>0.44489969000000001</v>
      </c>
      <c r="CB298" s="7">
        <f t="shared" si="133"/>
        <v>7.0358799990185933E-2</v>
      </c>
      <c r="CC298" s="8"/>
      <c r="CD298" s="7">
        <f t="shared" si="134"/>
        <v>7.7054893156386264E-2</v>
      </c>
      <c r="CE298" s="3">
        <f t="shared" si="135"/>
        <v>9.0494330310130697E-3</v>
      </c>
    </row>
    <row r="299" spans="8:83" x14ac:dyDescent="0.25">
      <c r="H299" s="7"/>
      <c r="I299" s="8"/>
      <c r="BJ299" s="3">
        <v>2622</v>
      </c>
      <c r="BK299" s="14">
        <v>45945</v>
      </c>
      <c r="BL299" s="6">
        <v>0.32083333333333336</v>
      </c>
      <c r="BM299" s="3">
        <v>0.34934599500000002</v>
      </c>
      <c r="BN299" s="3">
        <v>0.53386898299999996</v>
      </c>
      <c r="BO299" s="3">
        <v>0.45487358999999999</v>
      </c>
      <c r="BP299" s="16">
        <f t="shared" si="126"/>
        <v>0.44602952266666668</v>
      </c>
      <c r="BQ299" s="3">
        <f t="shared" si="130"/>
        <v>7.9654103352096217E-2</v>
      </c>
      <c r="BT299" s="3">
        <v>2622</v>
      </c>
      <c r="BU299" s="14">
        <v>45945</v>
      </c>
      <c r="BV299" s="6">
        <v>0.32083333333333336</v>
      </c>
      <c r="BW299" s="3">
        <v>0.34934599500000002</v>
      </c>
      <c r="BX299" s="7">
        <f t="shared" si="131"/>
        <v>9.4273920524419061E-2</v>
      </c>
      <c r="BY299" s="3">
        <v>0.53386898299999996</v>
      </c>
      <c r="BZ299" s="7">
        <f t="shared" si="132"/>
        <v>7.6169340556676748E-2</v>
      </c>
      <c r="CA299" s="3">
        <v>0.45487358999999999</v>
      </c>
      <c r="CB299" s="7">
        <f t="shared" si="133"/>
        <v>7.371509858778591E-2</v>
      </c>
      <c r="CC299" s="8"/>
      <c r="CD299" s="7">
        <f t="shared" si="134"/>
        <v>8.138611988962724E-2</v>
      </c>
      <c r="CE299" s="3">
        <f t="shared" si="135"/>
        <v>1.1228418402075653E-2</v>
      </c>
    </row>
    <row r="300" spans="8:83" x14ac:dyDescent="0.25">
      <c r="H300" s="7"/>
      <c r="I300" s="8"/>
      <c r="BJ300" s="3">
        <v>2623</v>
      </c>
      <c r="BK300" s="14">
        <v>45945</v>
      </c>
      <c r="BL300" s="6">
        <v>0.32291666666666669</v>
      </c>
      <c r="BM300" s="3">
        <v>0.36886395700000002</v>
      </c>
      <c r="BN300" s="3">
        <v>0.54808394199999999</v>
      </c>
      <c r="BO300" s="3">
        <v>0.46201058099999998</v>
      </c>
      <c r="BP300" s="16">
        <f t="shared" si="126"/>
        <v>0.45965282666666663</v>
      </c>
      <c r="BQ300" s="3">
        <f t="shared" si="130"/>
        <v>8.4660924231022103E-2</v>
      </c>
      <c r="BT300" s="3">
        <v>2623</v>
      </c>
      <c r="BU300" s="14">
        <v>45945</v>
      </c>
      <c r="BV300" s="6">
        <v>0.32291666666666669</v>
      </c>
      <c r="BW300" s="3">
        <v>0.36886395700000002</v>
      </c>
      <c r="BX300" s="7">
        <f t="shared" si="131"/>
        <v>0.10318593128776737</v>
      </c>
      <c r="BY300" s="3">
        <v>0.54808394199999999</v>
      </c>
      <c r="BZ300" s="7">
        <f t="shared" si="132"/>
        <v>8.0886702343524644E-2</v>
      </c>
      <c r="CA300" s="3">
        <v>0.46201058099999998</v>
      </c>
      <c r="CB300" s="7">
        <f t="shared" si="133"/>
        <v>7.6116754197365272E-2</v>
      </c>
      <c r="CC300" s="8"/>
      <c r="CD300" s="7">
        <f t="shared" si="134"/>
        <v>8.6729795942885768E-2</v>
      </c>
      <c r="CE300" s="3">
        <f t="shared" si="135"/>
        <v>1.4449615711016594E-2</v>
      </c>
    </row>
    <row r="301" spans="8:83" x14ac:dyDescent="0.25">
      <c r="H301" s="7"/>
      <c r="I301" s="8"/>
      <c r="BJ301" s="3">
        <v>2624</v>
      </c>
      <c r="BK301" s="14">
        <v>45945</v>
      </c>
      <c r="BL301" s="6">
        <v>0.32500000000000001</v>
      </c>
      <c r="BM301" s="3">
        <v>0.381557378</v>
      </c>
      <c r="BN301" s="3">
        <v>0.55695068700000006</v>
      </c>
      <c r="BO301" s="3">
        <v>0.46966845099999999</v>
      </c>
      <c r="BP301" s="16">
        <f t="shared" si="126"/>
        <v>0.46939217200000005</v>
      </c>
      <c r="BQ301" s="3">
        <f t="shared" si="130"/>
        <v>8.8240317127341775E-2</v>
      </c>
      <c r="BT301" s="3">
        <v>2624</v>
      </c>
      <c r="BU301" s="14">
        <v>45945</v>
      </c>
      <c r="BV301" s="6">
        <v>0.32500000000000001</v>
      </c>
      <c r="BW301" s="3">
        <v>0.381557378</v>
      </c>
      <c r="BX301" s="7">
        <f t="shared" si="131"/>
        <v>0.10898181840834437</v>
      </c>
      <c r="BY301" s="3">
        <v>0.55695068700000006</v>
      </c>
      <c r="BZ301" s="7">
        <f t="shared" si="132"/>
        <v>8.3829211290383024E-2</v>
      </c>
      <c r="CA301" s="3">
        <v>0.46966845099999999</v>
      </c>
      <c r="CB301" s="7">
        <f t="shared" si="133"/>
        <v>7.8693689833535987E-2</v>
      </c>
      <c r="CC301" s="8"/>
      <c r="CD301" s="7">
        <f t="shared" si="134"/>
        <v>9.0501573177421121E-2</v>
      </c>
      <c r="CE301" s="3">
        <f t="shared" si="135"/>
        <v>1.6209040471438476E-2</v>
      </c>
    </row>
    <row r="302" spans="8:83" x14ac:dyDescent="0.25">
      <c r="H302" s="7"/>
      <c r="I302" s="8"/>
      <c r="BJ302" s="3">
        <v>2625</v>
      </c>
      <c r="BK302" s="14">
        <v>45945</v>
      </c>
      <c r="BL302" s="6">
        <v>0.32708333333333334</v>
      </c>
      <c r="BM302" s="3">
        <v>0.393323645</v>
      </c>
      <c r="BN302" s="3">
        <v>0.57177041500000003</v>
      </c>
      <c r="BO302" s="3">
        <v>0.48673422700000002</v>
      </c>
      <c r="BP302" s="16">
        <f t="shared" si="126"/>
        <v>0.48394276233333339</v>
      </c>
      <c r="BQ302" s="3">
        <f t="shared" si="130"/>
        <v>9.3587933203561666E-2</v>
      </c>
      <c r="BT302" s="3">
        <v>2625</v>
      </c>
      <c r="BU302" s="14">
        <v>45945</v>
      </c>
      <c r="BV302" s="6">
        <v>0.32708333333333334</v>
      </c>
      <c r="BW302" s="3">
        <v>0.393323645</v>
      </c>
      <c r="BX302" s="7">
        <f t="shared" si="131"/>
        <v>0.11435436181981479</v>
      </c>
      <c r="BY302" s="3">
        <v>0.57177041500000003</v>
      </c>
      <c r="BZ302" s="7">
        <f t="shared" si="132"/>
        <v>8.8747271100381747E-2</v>
      </c>
      <c r="CA302" s="3">
        <v>0.48673422700000002</v>
      </c>
      <c r="CB302" s="7">
        <f t="shared" si="133"/>
        <v>8.4436462475707602E-2</v>
      </c>
      <c r="CC302" s="8"/>
      <c r="CD302" s="7">
        <f t="shared" si="134"/>
        <v>9.5846031798634712E-2</v>
      </c>
      <c r="CE302" s="3">
        <f t="shared" si="135"/>
        <v>1.6172955137491941E-2</v>
      </c>
    </row>
    <row r="303" spans="8:83" x14ac:dyDescent="0.25">
      <c r="H303" s="7"/>
      <c r="I303" s="8"/>
      <c r="BJ303" s="3">
        <v>2626</v>
      </c>
      <c r="BK303" s="14">
        <v>45945</v>
      </c>
      <c r="BL303" s="6">
        <v>0.32916666666666666</v>
      </c>
      <c r="BM303" s="3">
        <v>0.42479560199999999</v>
      </c>
      <c r="BN303" s="3">
        <v>0.58683475100000004</v>
      </c>
      <c r="BO303" s="3">
        <v>0.51134856799999995</v>
      </c>
      <c r="BP303" s="16">
        <f t="shared" si="126"/>
        <v>0.50765964033333333</v>
      </c>
      <c r="BQ303" s="3">
        <f t="shared" si="130"/>
        <v>0.1023043326873681</v>
      </c>
      <c r="BT303" s="3">
        <v>2626</v>
      </c>
      <c r="BU303" s="14">
        <v>45945</v>
      </c>
      <c r="BV303" s="6">
        <v>0.32916666666666666</v>
      </c>
      <c r="BW303" s="3">
        <v>0.42479560199999999</v>
      </c>
      <c r="BX303" s="7">
        <f t="shared" si="131"/>
        <v>0.12872463365084075</v>
      </c>
      <c r="BY303" s="3">
        <v>0.58683475100000004</v>
      </c>
      <c r="BZ303" s="7">
        <f t="shared" si="132"/>
        <v>9.3746506271628963E-2</v>
      </c>
      <c r="CA303" s="3">
        <v>0.51134856799999995</v>
      </c>
      <c r="CB303" s="7">
        <f t="shared" si="133"/>
        <v>9.2719388731149044E-2</v>
      </c>
      <c r="CC303" s="8"/>
      <c r="CD303" s="7">
        <f t="shared" si="134"/>
        <v>0.10506350955120625</v>
      </c>
      <c r="CE303" s="3">
        <f t="shared" si="135"/>
        <v>2.0497569071824623E-2</v>
      </c>
    </row>
    <row r="304" spans="8:83" x14ac:dyDescent="0.25">
      <c r="H304" s="7"/>
      <c r="I304" s="8"/>
      <c r="BJ304" s="3">
        <v>2627</v>
      </c>
      <c r="BK304" s="14">
        <v>45945</v>
      </c>
      <c r="BL304" s="6">
        <v>0.33124999999999999</v>
      </c>
      <c r="BM304" s="3">
        <v>0.45033252200000001</v>
      </c>
      <c r="BN304" s="3">
        <v>0.59925761499999997</v>
      </c>
      <c r="BO304" s="3">
        <v>0.53125013300000001</v>
      </c>
      <c r="BP304" s="16">
        <f t="shared" si="126"/>
        <v>0.52694675666666668</v>
      </c>
      <c r="BQ304" s="3">
        <f t="shared" si="130"/>
        <v>0.10939271130330491</v>
      </c>
      <c r="BT304" s="3">
        <v>2627</v>
      </c>
      <c r="BU304" s="14">
        <v>45945</v>
      </c>
      <c r="BV304" s="6">
        <v>0.33124999999999999</v>
      </c>
      <c r="BW304" s="3">
        <v>0.45033252200000001</v>
      </c>
      <c r="BX304" s="7">
        <f t="shared" si="131"/>
        <v>0.14038493434733584</v>
      </c>
      <c r="BY304" s="3">
        <v>0.59925761499999997</v>
      </c>
      <c r="BZ304" s="7">
        <f t="shared" si="132"/>
        <v>9.786914524067615E-2</v>
      </c>
      <c r="CA304" s="3">
        <v>0.53125013300000001</v>
      </c>
      <c r="CB304" s="7">
        <f t="shared" si="133"/>
        <v>9.9416427472217739E-2</v>
      </c>
      <c r="CC304" s="8"/>
      <c r="CD304" s="7">
        <f t="shared" si="134"/>
        <v>0.11255683568674324</v>
      </c>
      <c r="CE304" s="3">
        <f t="shared" si="135"/>
        <v>2.411225470323683E-2</v>
      </c>
    </row>
    <row r="305" spans="8:83" x14ac:dyDescent="0.25">
      <c r="H305" s="7"/>
      <c r="I305" s="8"/>
      <c r="BJ305" s="3">
        <v>2628</v>
      </c>
      <c r="BK305" s="14">
        <v>45945</v>
      </c>
      <c r="BL305" s="6">
        <v>0.33333333333333331</v>
      </c>
      <c r="BM305" s="3">
        <v>0.46661718000000002</v>
      </c>
      <c r="BN305" s="3">
        <v>0.62157178499999999</v>
      </c>
      <c r="BO305" s="3">
        <v>0.52977625100000003</v>
      </c>
      <c r="BP305" s="16">
        <f t="shared" si="126"/>
        <v>0.53932173866666666</v>
      </c>
      <c r="BQ305" s="3">
        <f t="shared" si="130"/>
        <v>0.11394075032922199</v>
      </c>
      <c r="BT305" s="3">
        <v>2628</v>
      </c>
      <c r="BU305" s="14">
        <v>45945</v>
      </c>
      <c r="BV305" s="6">
        <v>0.33333333333333331</v>
      </c>
      <c r="BW305" s="3">
        <v>0.46661718000000002</v>
      </c>
      <c r="BX305" s="7">
        <f t="shared" si="131"/>
        <v>0.14782060039553524</v>
      </c>
      <c r="BY305" s="3">
        <v>0.62157178499999999</v>
      </c>
      <c r="BZ305" s="7">
        <f t="shared" si="132"/>
        <v>0.10527430292443928</v>
      </c>
      <c r="CA305" s="3">
        <v>0.52977625100000003</v>
      </c>
      <c r="CB305" s="7">
        <f t="shared" si="133"/>
        <v>9.8920454172943859E-2</v>
      </c>
      <c r="CC305" s="8"/>
      <c r="CD305" s="7">
        <f t="shared" si="134"/>
        <v>0.11733845249763947</v>
      </c>
      <c r="CE305" s="3">
        <f t="shared" si="135"/>
        <v>2.658879188382034E-2</v>
      </c>
    </row>
    <row r="306" spans="8:83" x14ac:dyDescent="0.25">
      <c r="H306" s="7"/>
      <c r="I306" s="8"/>
      <c r="BJ306" s="3">
        <v>2629</v>
      </c>
      <c r="BK306" s="14">
        <v>45945</v>
      </c>
      <c r="BL306" s="6">
        <v>0.33541666666666664</v>
      </c>
      <c r="BM306" s="3">
        <v>0.47327776399999999</v>
      </c>
      <c r="BN306" s="3">
        <v>0.64199115600000001</v>
      </c>
      <c r="BO306" s="3">
        <v>0.53275911099999995</v>
      </c>
      <c r="BP306" s="16">
        <f t="shared" si="126"/>
        <v>0.54934267699999995</v>
      </c>
      <c r="BQ306" s="3">
        <f t="shared" si="130"/>
        <v>0.11762363395816854</v>
      </c>
      <c r="BT306" s="3">
        <v>2629</v>
      </c>
      <c r="BU306" s="14">
        <v>45945</v>
      </c>
      <c r="BV306" s="6">
        <v>0.33541666666666664</v>
      </c>
      <c r="BW306" s="3">
        <v>0.47327776399999999</v>
      </c>
      <c r="BX306" s="7">
        <f t="shared" si="131"/>
        <v>0.15086186035383342</v>
      </c>
      <c r="BY306" s="3">
        <v>0.64199115600000001</v>
      </c>
      <c r="BZ306" s="7">
        <f t="shared" si="132"/>
        <v>0.11205065454577495</v>
      </c>
      <c r="CA306" s="3">
        <v>0.53275911099999995</v>
      </c>
      <c r="CB306" s="7">
        <f t="shared" si="133"/>
        <v>9.9924210861384366E-2</v>
      </c>
      <c r="CC306" s="8"/>
      <c r="CD306" s="7">
        <f t="shared" si="134"/>
        <v>0.12094557525366424</v>
      </c>
      <c r="CE306" s="3">
        <f t="shared" si="135"/>
        <v>2.6608283386074103E-2</v>
      </c>
    </row>
    <row r="307" spans="8:83" x14ac:dyDescent="0.25">
      <c r="H307" s="7"/>
      <c r="I307" s="8"/>
      <c r="BJ307" s="3">
        <v>2630</v>
      </c>
      <c r="BK307" s="14">
        <v>45945</v>
      </c>
      <c r="BL307" s="6">
        <v>0.33750000000000002</v>
      </c>
      <c r="BM307" s="3">
        <v>0.47555456299999999</v>
      </c>
      <c r="BN307" s="3">
        <v>0.66627834200000002</v>
      </c>
      <c r="BO307" s="3">
        <v>0.53820118299999997</v>
      </c>
      <c r="BP307" s="16">
        <f t="shared" si="126"/>
        <v>0.56001136266666662</v>
      </c>
      <c r="BQ307" s="3">
        <f t="shared" si="130"/>
        <v>0.1215445769354789</v>
      </c>
      <c r="BT307" s="3">
        <v>2630</v>
      </c>
      <c r="BU307" s="14">
        <v>45945</v>
      </c>
      <c r="BV307" s="6">
        <v>0.33750000000000002</v>
      </c>
      <c r="BW307" s="3">
        <v>0.47555456299999999</v>
      </c>
      <c r="BX307" s="7">
        <f t="shared" si="131"/>
        <v>0.15190145952888973</v>
      </c>
      <c r="BY307" s="3">
        <v>0.66627834200000002</v>
      </c>
      <c r="BZ307" s="7">
        <f t="shared" si="132"/>
        <v>0.12011057530576218</v>
      </c>
      <c r="CA307" s="3">
        <v>0.53820118299999997</v>
      </c>
      <c r="CB307" s="7">
        <f t="shared" si="133"/>
        <v>0.10175551242061778</v>
      </c>
      <c r="CC307" s="8"/>
      <c r="CD307" s="7">
        <f t="shared" si="134"/>
        <v>0.12458918241842325</v>
      </c>
      <c r="CE307" s="3">
        <f t="shared" si="135"/>
        <v>2.5371193194222843E-2</v>
      </c>
    </row>
    <row r="308" spans="8:83" x14ac:dyDescent="0.25">
      <c r="H308" s="7"/>
      <c r="I308" s="8"/>
      <c r="BJ308" s="3">
        <v>2631</v>
      </c>
      <c r="BK308" s="14">
        <v>45945</v>
      </c>
      <c r="BL308" s="6">
        <v>0.33958333333333335</v>
      </c>
      <c r="BM308" s="3">
        <v>0.48585811099999998</v>
      </c>
      <c r="BN308" s="3">
        <v>0.69622336399999996</v>
      </c>
      <c r="BO308" s="3">
        <v>0.55667853599999995</v>
      </c>
      <c r="BP308" s="16">
        <f t="shared" si="126"/>
        <v>0.57958667033333333</v>
      </c>
      <c r="BQ308" s="3">
        <f t="shared" si="130"/>
        <v>0.12873887129585326</v>
      </c>
      <c r="BT308" s="3">
        <v>2631</v>
      </c>
      <c r="BU308" s="14">
        <v>45945</v>
      </c>
      <c r="BV308" s="6">
        <v>0.33958333333333335</v>
      </c>
      <c r="BW308" s="3">
        <v>0.48585811099999998</v>
      </c>
      <c r="BX308" s="7">
        <f t="shared" si="131"/>
        <v>0.15660611725271745</v>
      </c>
      <c r="BY308" s="3">
        <v>0.69622336399999996</v>
      </c>
      <c r="BZ308" s="7">
        <f t="shared" si="132"/>
        <v>0.13004809974667822</v>
      </c>
      <c r="CA308" s="3">
        <v>0.55667853599999995</v>
      </c>
      <c r="CB308" s="7">
        <f t="shared" si="133"/>
        <v>0.10797329222202542</v>
      </c>
      <c r="CC308" s="8"/>
      <c r="CD308" s="7">
        <f t="shared" si="134"/>
        <v>0.13154250307380702</v>
      </c>
      <c r="CE308" s="3">
        <f t="shared" si="135"/>
        <v>2.4350828499140959E-2</v>
      </c>
    </row>
    <row r="309" spans="8:83" x14ac:dyDescent="0.25">
      <c r="H309" s="7"/>
      <c r="I309" s="8"/>
      <c r="BJ309" s="3">
        <v>2632</v>
      </c>
      <c r="BK309" s="14">
        <v>45945</v>
      </c>
      <c r="BL309" s="6">
        <v>0.34166666666666667</v>
      </c>
      <c r="BM309" s="3">
        <v>0.48227431100000001</v>
      </c>
      <c r="BN309" s="3">
        <v>0.72331152300000001</v>
      </c>
      <c r="BO309" s="3">
        <v>0.57430633799999997</v>
      </c>
      <c r="BP309" s="16">
        <f t="shared" si="126"/>
        <v>0.59329739066666665</v>
      </c>
      <c r="BQ309" s="3">
        <f t="shared" si="130"/>
        <v>0.13377781932417643</v>
      </c>
      <c r="BT309" s="3">
        <v>2632</v>
      </c>
      <c r="BU309" s="14">
        <v>45945</v>
      </c>
      <c r="BV309" s="6">
        <v>0.34166666666666667</v>
      </c>
      <c r="BW309" s="3">
        <v>0.48227431100000001</v>
      </c>
      <c r="BX309" s="7">
        <f t="shared" si="131"/>
        <v>0.15496973410094744</v>
      </c>
      <c r="BY309" s="3">
        <v>0.72331152300000001</v>
      </c>
      <c r="BZ309" s="7">
        <f t="shared" si="132"/>
        <v>0.13903754854794878</v>
      </c>
      <c r="CA309" s="3">
        <v>0.57430633799999997</v>
      </c>
      <c r="CB309" s="7">
        <f t="shared" si="133"/>
        <v>0.1139051911914727</v>
      </c>
      <c r="CC309" s="8"/>
      <c r="CD309" s="7">
        <f t="shared" si="134"/>
        <v>0.1359708246134563</v>
      </c>
      <c r="CE309" s="3">
        <f t="shared" si="135"/>
        <v>2.0703327458619365E-2</v>
      </c>
    </row>
    <row r="310" spans="8:83" x14ac:dyDescent="0.25">
      <c r="H310" s="7"/>
      <c r="I310" s="8"/>
      <c r="BJ310" s="3">
        <v>2633</v>
      </c>
      <c r="BK310" s="14">
        <v>45945</v>
      </c>
      <c r="BL310" s="6">
        <v>0.34375</v>
      </c>
      <c r="BM310" s="3">
        <v>0.47961699699999999</v>
      </c>
      <c r="BN310" s="3">
        <v>0.738412607</v>
      </c>
      <c r="BO310" s="3">
        <v>0.60098976400000004</v>
      </c>
      <c r="BP310" s="16">
        <f t="shared" si="126"/>
        <v>0.60633978933333343</v>
      </c>
      <c r="BQ310" s="3">
        <f t="shared" si="130"/>
        <v>0.13857114654902164</v>
      </c>
      <c r="BT310" s="3">
        <v>2633</v>
      </c>
      <c r="BU310" s="14">
        <v>45945</v>
      </c>
      <c r="BV310" s="6">
        <v>0.34375</v>
      </c>
      <c r="BW310" s="3">
        <v>0.47961699699999999</v>
      </c>
      <c r="BX310" s="7">
        <f t="shared" si="131"/>
        <v>0.15375638964574273</v>
      </c>
      <c r="BY310" s="3">
        <v>0.738412607</v>
      </c>
      <c r="BZ310" s="7">
        <f t="shared" si="132"/>
        <v>0.14404897887297327</v>
      </c>
      <c r="CA310" s="3">
        <v>0.60098976400000004</v>
      </c>
      <c r="CB310" s="7">
        <f t="shared" si="133"/>
        <v>0.12288438140422429</v>
      </c>
      <c r="CC310" s="8"/>
      <c r="CD310" s="7">
        <f t="shared" si="134"/>
        <v>0.14022991664098008</v>
      </c>
      <c r="CE310" s="3">
        <f t="shared" si="135"/>
        <v>1.5786359633081119E-2</v>
      </c>
    </row>
    <row r="311" spans="8:83" x14ac:dyDescent="0.25">
      <c r="H311" s="7"/>
      <c r="I311" s="8"/>
      <c r="BJ311" s="3">
        <v>2634</v>
      </c>
      <c r="BK311" s="14">
        <v>45945</v>
      </c>
      <c r="BL311" s="6">
        <v>0.34583333333333333</v>
      </c>
      <c r="BM311" s="3">
        <v>0.48091785100000001</v>
      </c>
      <c r="BN311" s="3">
        <v>0.75921047799999997</v>
      </c>
      <c r="BO311" s="3">
        <v>0.62660964699999999</v>
      </c>
      <c r="BP311" s="16">
        <f t="shared" si="126"/>
        <v>0.62224599199999997</v>
      </c>
      <c r="BQ311" s="3">
        <f t="shared" si="130"/>
        <v>0.14441697569706774</v>
      </c>
      <c r="BT311" s="3">
        <v>2634</v>
      </c>
      <c r="BU311" s="14">
        <v>45945</v>
      </c>
      <c r="BV311" s="6">
        <v>0.34583333333333333</v>
      </c>
      <c r="BW311" s="3">
        <v>0.48091785100000001</v>
      </c>
      <c r="BX311" s="7">
        <f t="shared" si="131"/>
        <v>0.15435036686782896</v>
      </c>
      <c r="BY311" s="3">
        <v>0.75921047799999997</v>
      </c>
      <c r="BZ311" s="7">
        <f t="shared" si="132"/>
        <v>0.15095093911803567</v>
      </c>
      <c r="CA311" s="3">
        <v>0.62660964699999999</v>
      </c>
      <c r="CB311" s="7">
        <f t="shared" si="133"/>
        <v>0.13150568073383209</v>
      </c>
      <c r="CC311" s="8"/>
      <c r="CD311" s="7">
        <f t="shared" si="134"/>
        <v>0.14560232890656558</v>
      </c>
      <c r="CE311" s="3">
        <f t="shared" si="135"/>
        <v>1.2325812124800899E-2</v>
      </c>
    </row>
    <row r="312" spans="8:83" x14ac:dyDescent="0.25">
      <c r="H312" s="7"/>
      <c r="I312" s="8"/>
      <c r="BJ312" s="3">
        <v>2635</v>
      </c>
      <c r="BK312" s="14">
        <v>45945</v>
      </c>
      <c r="BL312" s="6">
        <v>0.34791666666666665</v>
      </c>
      <c r="BM312" s="3">
        <v>0.47821502100000002</v>
      </c>
      <c r="BN312" s="3">
        <v>0.77403513700000004</v>
      </c>
      <c r="BO312" s="3">
        <v>0.64807297200000002</v>
      </c>
      <c r="BP312" s="16">
        <f t="shared" si="126"/>
        <v>0.6334410433333334</v>
      </c>
      <c r="BQ312" s="3">
        <f t="shared" si="130"/>
        <v>0.14853136797344804</v>
      </c>
      <c r="BT312" s="3">
        <v>2635</v>
      </c>
      <c r="BU312" s="14">
        <v>45945</v>
      </c>
      <c r="BV312" s="6">
        <v>0.34791666666666665</v>
      </c>
      <c r="BW312" s="3">
        <v>0.47821502100000002</v>
      </c>
      <c r="BX312" s="7">
        <f t="shared" si="131"/>
        <v>0.15311623955210305</v>
      </c>
      <c r="BY312" s="3">
        <v>0.77403513700000004</v>
      </c>
      <c r="BZ312" s="7">
        <f t="shared" si="132"/>
        <v>0.15587063532466217</v>
      </c>
      <c r="CA312" s="3">
        <v>0.64807297200000002</v>
      </c>
      <c r="CB312" s="7">
        <f t="shared" si="133"/>
        <v>0.13872826443703073</v>
      </c>
      <c r="CC312" s="8"/>
      <c r="CD312" s="7">
        <f t="shared" si="134"/>
        <v>0.14923837977126533</v>
      </c>
      <c r="CE312" s="3">
        <f t="shared" si="135"/>
        <v>9.2056269353128547E-3</v>
      </c>
    </row>
    <row r="313" spans="8:83" x14ac:dyDescent="0.25">
      <c r="H313" s="7"/>
      <c r="I313" s="8"/>
      <c r="BJ313" s="3">
        <v>2636</v>
      </c>
      <c r="BK313" s="14">
        <v>45945</v>
      </c>
      <c r="BL313" s="6">
        <v>0.35</v>
      </c>
      <c r="BM313" s="3">
        <v>0.47505637899999997</v>
      </c>
      <c r="BN313" s="3">
        <v>0.78737400400000002</v>
      </c>
      <c r="BO313" s="3">
        <v>0.66390554700000004</v>
      </c>
      <c r="BP313" s="16">
        <f t="shared" si="126"/>
        <v>0.64211197666666664</v>
      </c>
      <c r="BQ313" s="3">
        <f t="shared" si="130"/>
        <v>0.15171809933120881</v>
      </c>
      <c r="BT313" s="3">
        <v>2636</v>
      </c>
      <c r="BU313" s="14">
        <v>45945</v>
      </c>
      <c r="BV313" s="6">
        <v>0.35</v>
      </c>
      <c r="BW313" s="3">
        <v>0.47505637899999997</v>
      </c>
      <c r="BX313" s="7">
        <f t="shared" si="131"/>
        <v>0.15167398592431319</v>
      </c>
      <c r="BY313" s="3">
        <v>0.78737400400000002</v>
      </c>
      <c r="BZ313" s="7">
        <f t="shared" si="132"/>
        <v>0.16029725811447437</v>
      </c>
      <c r="CA313" s="3">
        <v>0.66390554700000004</v>
      </c>
      <c r="CB313" s="7">
        <f t="shared" si="133"/>
        <v>0.14405605489702095</v>
      </c>
      <c r="CC313" s="8"/>
      <c r="CD313" s="7">
        <f t="shared" si="134"/>
        <v>0.15200909964526951</v>
      </c>
      <c r="CE313" s="3">
        <f t="shared" si="135"/>
        <v>8.1257858938157332E-3</v>
      </c>
    </row>
    <row r="314" spans="8:83" x14ac:dyDescent="0.25">
      <c r="H314" s="7"/>
      <c r="I314" s="8"/>
      <c r="BJ314" s="3">
        <v>2637</v>
      </c>
      <c r="BK314" s="14">
        <v>45945</v>
      </c>
      <c r="BL314" s="6">
        <v>0.35208333333333336</v>
      </c>
      <c r="BM314" s="3">
        <v>0.47537626900000002</v>
      </c>
      <c r="BN314" s="3">
        <v>0.80120159300000005</v>
      </c>
      <c r="BO314" s="3">
        <v>0.68488628399999996</v>
      </c>
      <c r="BP314" s="16">
        <f t="shared" si="126"/>
        <v>0.65382138199999995</v>
      </c>
      <c r="BQ314" s="3">
        <f t="shared" si="130"/>
        <v>0.15602152639286285</v>
      </c>
      <c r="BT314" s="3">
        <v>2637</v>
      </c>
      <c r="BU314" s="14">
        <v>45945</v>
      </c>
      <c r="BV314" s="6">
        <v>0.35208333333333336</v>
      </c>
      <c r="BW314" s="3">
        <v>0.47537626900000002</v>
      </c>
      <c r="BX314" s="7">
        <f t="shared" si="131"/>
        <v>0.15182004948991948</v>
      </c>
      <c r="BY314" s="3">
        <v>0.80120159300000005</v>
      </c>
      <c r="BZ314" s="7">
        <f t="shared" si="132"/>
        <v>0.16488606768844771</v>
      </c>
      <c r="CA314" s="3">
        <v>0.68488628399999996</v>
      </c>
      <c r="CB314" s="7">
        <f t="shared" si="133"/>
        <v>0.1511162438070475</v>
      </c>
      <c r="CC314" s="8"/>
      <c r="CD314" s="7">
        <f t="shared" si="134"/>
        <v>0.15594078699513822</v>
      </c>
      <c r="CE314" s="3">
        <f t="shared" si="135"/>
        <v>7.7548288582909592E-3</v>
      </c>
    </row>
    <row r="315" spans="8:83" x14ac:dyDescent="0.25">
      <c r="H315" s="7"/>
      <c r="I315" s="8"/>
      <c r="BJ315" s="3">
        <v>2638</v>
      </c>
      <c r="BK315" s="14">
        <v>45945</v>
      </c>
      <c r="BL315" s="6">
        <v>0.35416666666666669</v>
      </c>
      <c r="BM315" s="3">
        <v>0.47981058999999998</v>
      </c>
      <c r="BN315" s="3">
        <v>0.81521662900000003</v>
      </c>
      <c r="BO315" s="3">
        <v>0.70978494800000003</v>
      </c>
      <c r="BP315" s="16">
        <f t="shared" si="126"/>
        <v>0.66827072233333329</v>
      </c>
      <c r="BQ315" s="3">
        <f t="shared" si="130"/>
        <v>0.16133193118656336</v>
      </c>
      <c r="BT315" s="3">
        <v>2638</v>
      </c>
      <c r="BU315" s="14">
        <v>45945</v>
      </c>
      <c r="BV315" s="6">
        <v>0.35416666666666669</v>
      </c>
      <c r="BW315" s="3">
        <v>0.47981058999999998</v>
      </c>
      <c r="BX315" s="7">
        <f t="shared" si="131"/>
        <v>0.15384478529379803</v>
      </c>
      <c r="BY315" s="3">
        <v>0.81521662900000003</v>
      </c>
      <c r="BZ315" s="7">
        <f t="shared" si="132"/>
        <v>0.16953708323254446</v>
      </c>
      <c r="CA315" s="3">
        <v>0.70978494800000003</v>
      </c>
      <c r="CB315" s="7">
        <f t="shared" si="133"/>
        <v>0.15949484706809014</v>
      </c>
      <c r="CC315" s="8"/>
      <c r="CD315" s="7">
        <f t="shared" si="134"/>
        <v>0.16095890519814421</v>
      </c>
      <c r="CE315" s="3">
        <f t="shared" si="135"/>
        <v>7.9479339016960537E-3</v>
      </c>
    </row>
    <row r="316" spans="8:83" x14ac:dyDescent="0.25">
      <c r="H316" s="7"/>
      <c r="I316" s="8"/>
      <c r="BJ316" s="3">
        <v>2639</v>
      </c>
      <c r="BK316" s="14">
        <v>45945</v>
      </c>
      <c r="BL316" s="6">
        <v>0.35625000000000001</v>
      </c>
      <c r="BM316" s="3">
        <v>0.48885823099999998</v>
      </c>
      <c r="BN316" s="3">
        <v>0.83282430900000004</v>
      </c>
      <c r="BO316" s="3">
        <v>0.73430892800000003</v>
      </c>
      <c r="BP316" s="16">
        <f t="shared" si="126"/>
        <v>0.6853304893333334</v>
      </c>
      <c r="BQ316" s="3">
        <f t="shared" si="130"/>
        <v>0.16760171695991261</v>
      </c>
      <c r="BT316" s="3">
        <v>2639</v>
      </c>
      <c r="BU316" s="14">
        <v>45945</v>
      </c>
      <c r="BV316" s="6">
        <v>0.35625000000000001</v>
      </c>
      <c r="BW316" s="3">
        <v>0.48885823099999998</v>
      </c>
      <c r="BX316" s="7">
        <f t="shared" si="131"/>
        <v>0.15797598884747394</v>
      </c>
      <c r="BY316" s="3">
        <v>0.83282430900000004</v>
      </c>
      <c r="BZ316" s="7">
        <f t="shared" si="132"/>
        <v>0.17538034994805493</v>
      </c>
      <c r="CA316" s="3">
        <v>0.73430892800000003</v>
      </c>
      <c r="CB316" s="7">
        <f t="shared" si="133"/>
        <v>0.16774736611094901</v>
      </c>
      <c r="CC316" s="8"/>
      <c r="CD316" s="7">
        <f t="shared" si="134"/>
        <v>0.16703456830215926</v>
      </c>
      <c r="CE316" s="3">
        <f t="shared" si="135"/>
        <v>8.7240476194835048E-3</v>
      </c>
    </row>
    <row r="317" spans="8:83" x14ac:dyDescent="0.25">
      <c r="H317" s="7"/>
      <c r="I317" s="8"/>
      <c r="BJ317" s="3">
        <v>2640</v>
      </c>
      <c r="BK317" s="14">
        <v>45945</v>
      </c>
      <c r="BL317" s="6">
        <v>0.35833333333333334</v>
      </c>
      <c r="BM317" s="3">
        <v>0.48975634400000001</v>
      </c>
      <c r="BN317" s="3">
        <v>0.85200871300000003</v>
      </c>
      <c r="BO317" s="3">
        <v>0.75854194699999999</v>
      </c>
      <c r="BP317" s="16">
        <f t="shared" si="126"/>
        <v>0.7001023346666666</v>
      </c>
      <c r="BQ317" s="3">
        <f t="shared" si="130"/>
        <v>0.17303064841700971</v>
      </c>
      <c r="BT317" s="3">
        <v>2640</v>
      </c>
      <c r="BU317" s="14">
        <v>45945</v>
      </c>
      <c r="BV317" s="6">
        <v>0.35833333333333334</v>
      </c>
      <c r="BW317" s="3">
        <v>0.48975634400000001</v>
      </c>
      <c r="BX317" s="7">
        <f t="shared" si="131"/>
        <v>0.15838607227333076</v>
      </c>
      <c r="BY317" s="3">
        <v>0.85200871300000003</v>
      </c>
      <c r="BZ317" s="7">
        <f t="shared" si="132"/>
        <v>0.18174686668110016</v>
      </c>
      <c r="CA317" s="3">
        <v>0.75854194699999999</v>
      </c>
      <c r="CB317" s="7">
        <f t="shared" si="133"/>
        <v>0.17590197440713343</v>
      </c>
      <c r="CC317" s="8"/>
      <c r="CD317" s="7">
        <f t="shared" si="134"/>
        <v>0.17201163778718812</v>
      </c>
      <c r="CE317" s="3">
        <f t="shared" si="135"/>
        <v>1.2156591549562033E-2</v>
      </c>
    </row>
    <row r="318" spans="8:83" x14ac:dyDescent="0.25">
      <c r="H318" s="7"/>
      <c r="I318" s="8"/>
      <c r="BJ318" s="3">
        <v>2641</v>
      </c>
      <c r="BK318" s="14">
        <v>45945</v>
      </c>
      <c r="BL318" s="6">
        <v>0.36041666666666666</v>
      </c>
      <c r="BM318" s="3">
        <v>0.49672675199999999</v>
      </c>
      <c r="BN318" s="3">
        <v>0.87265432499999995</v>
      </c>
      <c r="BO318" s="3">
        <v>0.78907672900000003</v>
      </c>
      <c r="BP318" s="16">
        <f t="shared" si="126"/>
        <v>0.71948593533333327</v>
      </c>
      <c r="BQ318" s="3">
        <f t="shared" si="130"/>
        <v>0.18015448684318217</v>
      </c>
      <c r="BT318" s="3">
        <v>2641</v>
      </c>
      <c r="BU318" s="14">
        <v>45945</v>
      </c>
      <c r="BV318" s="6">
        <v>0.36041666666666666</v>
      </c>
      <c r="BW318" s="3">
        <v>0.49672675199999999</v>
      </c>
      <c r="BX318" s="7">
        <f t="shared" si="131"/>
        <v>0.16156879960525861</v>
      </c>
      <c r="BY318" s="3">
        <v>0.87265432499999995</v>
      </c>
      <c r="BZ318" s="7">
        <f t="shared" si="132"/>
        <v>0.18859829840980843</v>
      </c>
      <c r="CA318" s="3">
        <v>0.78907672900000003</v>
      </c>
      <c r="CB318" s="7">
        <f t="shared" si="133"/>
        <v>0.18617717728711225</v>
      </c>
      <c r="CC318" s="8"/>
      <c r="CD318" s="7">
        <f t="shared" si="134"/>
        <v>0.17878142510072645</v>
      </c>
      <c r="CE318" s="3">
        <f t="shared" si="135"/>
        <v>1.4955644894424082E-2</v>
      </c>
    </row>
    <row r="319" spans="8:83" x14ac:dyDescent="0.25">
      <c r="H319" s="7"/>
      <c r="I319" s="8"/>
      <c r="BJ319" s="3">
        <v>2642</v>
      </c>
      <c r="BK319" s="14">
        <v>45945</v>
      </c>
      <c r="BL319" s="6">
        <v>0.36249999999999999</v>
      </c>
      <c r="BM319" s="3">
        <v>0.50661487699999996</v>
      </c>
      <c r="BN319" s="3">
        <v>0.88751469599999999</v>
      </c>
      <c r="BO319" s="3">
        <v>0.82149021099999997</v>
      </c>
      <c r="BP319" s="16">
        <f t="shared" si="126"/>
        <v>0.7385399279999999</v>
      </c>
      <c r="BQ319" s="3">
        <f t="shared" si="130"/>
        <v>0.18715718811963958</v>
      </c>
      <c r="BT319" s="3">
        <v>2642</v>
      </c>
      <c r="BU319" s="14">
        <v>45945</v>
      </c>
      <c r="BV319" s="6">
        <v>0.36249999999999999</v>
      </c>
      <c r="BW319" s="3">
        <v>0.50661487699999996</v>
      </c>
      <c r="BX319" s="7">
        <f t="shared" si="131"/>
        <v>0.16608377286062886</v>
      </c>
      <c r="BY319" s="3">
        <v>0.88751469599999999</v>
      </c>
      <c r="BZ319" s="7">
        <f t="shared" si="132"/>
        <v>0.19352984596430955</v>
      </c>
      <c r="CA319" s="3">
        <v>0.82149021099999997</v>
      </c>
      <c r="CB319" s="7">
        <f t="shared" si="133"/>
        <v>0.19708457802102095</v>
      </c>
      <c r="CC319" s="8"/>
      <c r="CD319" s="7">
        <f t="shared" si="134"/>
        <v>0.18556606561531977</v>
      </c>
      <c r="CE319" s="3">
        <f t="shared" si="135"/>
        <v>1.6965518802363952E-2</v>
      </c>
    </row>
    <row r="320" spans="8:83" x14ac:dyDescent="0.25">
      <c r="H320" s="7"/>
      <c r="I320" s="8"/>
      <c r="BJ320" s="3">
        <v>2643</v>
      </c>
      <c r="BK320" s="14">
        <v>45945</v>
      </c>
      <c r="BL320" s="6">
        <v>0.36458333333333331</v>
      </c>
      <c r="BM320" s="3">
        <v>0.51897501899999998</v>
      </c>
      <c r="BN320" s="3">
        <v>0.90401688000000002</v>
      </c>
      <c r="BO320" s="3">
        <v>0.85281122399999998</v>
      </c>
      <c r="BP320" s="16">
        <f t="shared" si="126"/>
        <v>0.75860104099999992</v>
      </c>
      <c r="BQ320" s="3">
        <f t="shared" si="130"/>
        <v>0.19453002509243944</v>
      </c>
      <c r="BT320" s="3">
        <v>2643</v>
      </c>
      <c r="BU320" s="14">
        <v>45945</v>
      </c>
      <c r="BV320" s="6">
        <v>0.36458333333333331</v>
      </c>
      <c r="BW320" s="3">
        <v>0.51897501899999998</v>
      </c>
      <c r="BX320" s="7">
        <f t="shared" si="131"/>
        <v>0.17172748292321194</v>
      </c>
      <c r="BY320" s="3">
        <v>0.90401688000000002</v>
      </c>
      <c r="BZ320" s="7">
        <f t="shared" si="132"/>
        <v>0.1990062439054596</v>
      </c>
      <c r="CA320" s="3">
        <v>0.85281122399999998</v>
      </c>
      <c r="CB320" s="7">
        <f t="shared" si="133"/>
        <v>0.20762435403715418</v>
      </c>
      <c r="CC320" s="8"/>
      <c r="CD320" s="7">
        <f t="shared" si="134"/>
        <v>0.19278602695527525</v>
      </c>
      <c r="CE320" s="3">
        <f t="shared" si="135"/>
        <v>1.8739388013573596E-2</v>
      </c>
    </row>
    <row r="321" spans="8:83" x14ac:dyDescent="0.25">
      <c r="H321" s="7"/>
      <c r="I321" s="8"/>
      <c r="BJ321" s="3">
        <v>2644</v>
      </c>
      <c r="BK321" s="14">
        <v>45945</v>
      </c>
      <c r="BL321" s="6">
        <v>0.36666666666666664</v>
      </c>
      <c r="BM321" s="3">
        <v>0.54241653899999998</v>
      </c>
      <c r="BN321" s="3">
        <v>0.93552774800000005</v>
      </c>
      <c r="BO321" s="3">
        <v>0.89455103300000005</v>
      </c>
      <c r="BP321" s="16">
        <f t="shared" si="126"/>
        <v>0.79083177333333332</v>
      </c>
      <c r="BQ321" s="3">
        <f t="shared" si="130"/>
        <v>0.20637542644218587</v>
      </c>
      <c r="BT321" s="3">
        <v>2644</v>
      </c>
      <c r="BU321" s="14">
        <v>45945</v>
      </c>
      <c r="BV321" s="6">
        <v>0.36666666666666664</v>
      </c>
      <c r="BW321" s="3">
        <v>0.54241653899999998</v>
      </c>
      <c r="BX321" s="7">
        <f t="shared" si="131"/>
        <v>0.18243101224401112</v>
      </c>
      <c r="BY321" s="3">
        <v>0.93552774800000005</v>
      </c>
      <c r="BZ321" s="7">
        <f t="shared" si="132"/>
        <v>0.20946340840193181</v>
      </c>
      <c r="CA321" s="3">
        <v>0.89455103300000005</v>
      </c>
      <c r="CB321" s="7">
        <f t="shared" si="133"/>
        <v>0.22167013977901956</v>
      </c>
      <c r="CC321" s="8"/>
      <c r="CD321" s="7">
        <f t="shared" si="134"/>
        <v>0.20452152014165415</v>
      </c>
      <c r="CE321" s="3">
        <f t="shared" si="135"/>
        <v>2.0080935663209693E-2</v>
      </c>
    </row>
    <row r="322" spans="8:83" x14ac:dyDescent="0.25">
      <c r="H322" s="7"/>
      <c r="I322" s="8"/>
      <c r="BJ322" s="3">
        <v>2645</v>
      </c>
      <c r="BK322" s="14">
        <v>45945</v>
      </c>
      <c r="BL322" s="6">
        <v>0.36875000000000002</v>
      </c>
      <c r="BM322" s="3">
        <v>0.568400142</v>
      </c>
      <c r="BN322" s="3">
        <v>0.96745171600000002</v>
      </c>
      <c r="BO322" s="3">
        <v>0.94697771200000003</v>
      </c>
      <c r="BP322" s="16">
        <f t="shared" si="126"/>
        <v>0.82760985666666664</v>
      </c>
      <c r="BQ322" s="3">
        <f t="shared" si="130"/>
        <v>0.2198920649551494</v>
      </c>
      <c r="BT322" s="3">
        <v>2645</v>
      </c>
      <c r="BU322" s="14">
        <v>45945</v>
      </c>
      <c r="BV322" s="6">
        <v>0.36875000000000002</v>
      </c>
      <c r="BW322" s="3">
        <v>0.568400142</v>
      </c>
      <c r="BX322" s="7">
        <f t="shared" si="131"/>
        <v>0.19429527090004137</v>
      </c>
      <c r="BY322" s="3">
        <v>0.96745171600000002</v>
      </c>
      <c r="BZ322" s="7">
        <f t="shared" si="132"/>
        <v>0.22005766384282022</v>
      </c>
      <c r="CA322" s="3">
        <v>0.94697771200000003</v>
      </c>
      <c r="CB322" s="7">
        <f t="shared" si="133"/>
        <v>0.23931214433135353</v>
      </c>
      <c r="CC322" s="8"/>
      <c r="CD322" s="7">
        <f t="shared" si="134"/>
        <v>0.21788835969140505</v>
      </c>
      <c r="CE322" s="3">
        <f t="shared" si="135"/>
        <v>2.2586702587113178E-2</v>
      </c>
    </row>
    <row r="323" spans="8:83" x14ac:dyDescent="0.25">
      <c r="H323" s="7"/>
      <c r="I323" s="8"/>
      <c r="BJ323" s="3">
        <v>2646</v>
      </c>
      <c r="BK323" s="14">
        <v>45945</v>
      </c>
      <c r="BL323" s="6">
        <v>0.37083333333333335</v>
      </c>
      <c r="BM323" s="3">
        <v>0.58935431699999996</v>
      </c>
      <c r="BN323" s="3">
        <v>1.001079464</v>
      </c>
      <c r="BO323" s="3">
        <v>1.0036064760000001</v>
      </c>
      <c r="BP323" s="16">
        <f t="shared" si="126"/>
        <v>0.86468008566666665</v>
      </c>
      <c r="BQ323" s="3">
        <f t="shared" si="130"/>
        <v>0.23351607250454892</v>
      </c>
      <c r="BT323" s="3">
        <v>2646</v>
      </c>
      <c r="BU323" s="14">
        <v>45945</v>
      </c>
      <c r="BV323" s="6">
        <v>0.37083333333333335</v>
      </c>
      <c r="BW323" s="3">
        <v>0.58935431699999996</v>
      </c>
      <c r="BX323" s="7">
        <f t="shared" si="131"/>
        <v>0.20386306456298034</v>
      </c>
      <c r="BY323" s="3">
        <v>1.001079464</v>
      </c>
      <c r="BZ323" s="7">
        <f t="shared" si="132"/>
        <v>0.23121733397573799</v>
      </c>
      <c r="CA323" s="3">
        <v>1.0036064760000001</v>
      </c>
      <c r="CB323" s="7">
        <f t="shared" si="133"/>
        <v>0.25836818471646072</v>
      </c>
      <c r="CC323" s="8"/>
      <c r="CD323" s="7">
        <f t="shared" si="134"/>
        <v>0.23114952775172637</v>
      </c>
      <c r="CE323" s="3">
        <f t="shared" si="135"/>
        <v>2.7252623341604099E-2</v>
      </c>
    </row>
    <row r="324" spans="8:83" x14ac:dyDescent="0.25">
      <c r="H324" s="7"/>
      <c r="I324" s="8"/>
      <c r="BJ324" s="3">
        <v>2647</v>
      </c>
      <c r="BK324" s="14">
        <v>45945</v>
      </c>
      <c r="BL324" s="6">
        <v>0.37291666666666667</v>
      </c>
      <c r="BM324" s="3">
        <v>0.623113994</v>
      </c>
      <c r="BN324" s="3">
        <v>1.0441683719999999</v>
      </c>
      <c r="BO324" s="3">
        <v>1.0576575530000001</v>
      </c>
      <c r="BP324" s="16">
        <f t="shared" ref="BP324:BP387" si="136">AVERAGE(BM324:BO324)</f>
        <v>0.90831330633333318</v>
      </c>
      <c r="BQ324" s="3">
        <f t="shared" si="130"/>
        <v>0.24955210313622589</v>
      </c>
      <c r="BT324" s="3">
        <v>2647</v>
      </c>
      <c r="BU324" s="14">
        <v>45945</v>
      </c>
      <c r="BV324" s="6">
        <v>0.37291666666666667</v>
      </c>
      <c r="BW324" s="3">
        <v>0.623113994</v>
      </c>
      <c r="BX324" s="7">
        <f t="shared" si="131"/>
        <v>0.21927792215882785</v>
      </c>
      <c r="BY324" s="3">
        <v>1.0441683719999999</v>
      </c>
      <c r="BZ324" s="7">
        <f t="shared" si="132"/>
        <v>0.24551677501079155</v>
      </c>
      <c r="CA324" s="3">
        <v>1.0576575530000001</v>
      </c>
      <c r="CB324" s="7">
        <f t="shared" si="133"/>
        <v>0.27655681242817515</v>
      </c>
      <c r="CC324" s="8"/>
      <c r="CD324" s="7">
        <f t="shared" si="134"/>
        <v>0.24711716986593149</v>
      </c>
      <c r="CE324" s="3">
        <f t="shared" si="135"/>
        <v>2.8672962270948756E-2</v>
      </c>
    </row>
    <row r="325" spans="8:83" x14ac:dyDescent="0.25">
      <c r="H325" s="7"/>
      <c r="I325" s="8"/>
      <c r="BJ325" s="3">
        <v>2648</v>
      </c>
      <c r="BK325" s="14">
        <v>45945</v>
      </c>
      <c r="BL325" s="6">
        <v>0.375</v>
      </c>
      <c r="BM325" s="3">
        <v>0.65978610999999998</v>
      </c>
      <c r="BN325" s="3">
        <v>1.0846531930000001</v>
      </c>
      <c r="BO325" s="3">
        <v>1.1239055060000001</v>
      </c>
      <c r="BP325" s="16">
        <f t="shared" si="136"/>
        <v>0.95611493633333333</v>
      </c>
      <c r="BQ325" s="3">
        <f t="shared" si="130"/>
        <v>0.26712010272947373</v>
      </c>
      <c r="BT325" s="3">
        <v>2648</v>
      </c>
      <c r="BU325" s="14">
        <v>45945</v>
      </c>
      <c r="BV325" s="6">
        <v>0.375</v>
      </c>
      <c r="BW325" s="3">
        <v>0.65978610999999998</v>
      </c>
      <c r="BX325" s="7">
        <f t="shared" si="131"/>
        <v>0.23602261571375727</v>
      </c>
      <c r="BY325" s="3">
        <v>1.0846531930000001</v>
      </c>
      <c r="BZ325" s="7">
        <f t="shared" si="132"/>
        <v>0.25895202639159243</v>
      </c>
      <c r="CA325" s="3">
        <v>1.1239055060000001</v>
      </c>
      <c r="CB325" s="7">
        <f t="shared" si="133"/>
        <v>0.29884978826989894</v>
      </c>
      <c r="CC325" s="8"/>
      <c r="CD325" s="7">
        <f t="shared" si="134"/>
        <v>0.26460814345841621</v>
      </c>
      <c r="CE325" s="3">
        <f t="shared" si="135"/>
        <v>3.1793193423357333E-2</v>
      </c>
    </row>
    <row r="326" spans="8:83" x14ac:dyDescent="0.25">
      <c r="H326" s="7"/>
      <c r="I326" s="8"/>
      <c r="BJ326" s="3">
        <v>2649</v>
      </c>
      <c r="BK326" s="14">
        <v>45945</v>
      </c>
      <c r="BL326" s="6">
        <v>0.37708333333333333</v>
      </c>
      <c r="BM326" s="3">
        <v>0.68908938900000005</v>
      </c>
      <c r="BN326" s="3">
        <v>1.128565539</v>
      </c>
      <c r="BO326" s="3">
        <v>1.183577528</v>
      </c>
      <c r="BP326" s="16">
        <f t="shared" si="136"/>
        <v>1.0004108186666667</v>
      </c>
      <c r="BQ326" s="3">
        <f t="shared" si="130"/>
        <v>0.28339967400799609</v>
      </c>
      <c r="BT326" s="3">
        <v>2649</v>
      </c>
      <c r="BU326" s="14">
        <v>45945</v>
      </c>
      <c r="BV326" s="6">
        <v>0.37708333333333333</v>
      </c>
      <c r="BW326" s="3">
        <v>0.68908938900000005</v>
      </c>
      <c r="BX326" s="7">
        <f t="shared" si="131"/>
        <v>0.24940265702387965</v>
      </c>
      <c r="BY326" s="3">
        <v>1.128565539</v>
      </c>
      <c r="BZ326" s="7">
        <f t="shared" si="132"/>
        <v>0.27352473272097705</v>
      </c>
      <c r="CA326" s="3">
        <v>1.183577528</v>
      </c>
      <c r="CB326" s="7">
        <f t="shared" si="133"/>
        <v>0.31892990976245</v>
      </c>
      <c r="CC326" s="8"/>
      <c r="CD326" s="7">
        <f t="shared" si="134"/>
        <v>0.28061909983576894</v>
      </c>
      <c r="CE326" s="3">
        <f t="shared" si="135"/>
        <v>3.5302368927776086E-2</v>
      </c>
    </row>
    <row r="327" spans="8:83" x14ac:dyDescent="0.25">
      <c r="H327" s="7"/>
      <c r="I327" s="8"/>
      <c r="BJ327" s="3">
        <v>2650</v>
      </c>
      <c r="BK327" s="14">
        <v>45945</v>
      </c>
      <c r="BL327" s="6">
        <v>0.37916666666666665</v>
      </c>
      <c r="BM327" s="3">
        <v>0.723096132</v>
      </c>
      <c r="BN327" s="3">
        <v>1.1702223030000001</v>
      </c>
      <c r="BO327" s="3">
        <v>1.2454508989999999</v>
      </c>
      <c r="BP327" s="16">
        <f t="shared" si="136"/>
        <v>1.0462564446666667</v>
      </c>
      <c r="BQ327" s="3">
        <f t="shared" si="130"/>
        <v>0.30024880528072029</v>
      </c>
      <c r="BT327" s="3">
        <v>2650</v>
      </c>
      <c r="BU327" s="14">
        <v>45945</v>
      </c>
      <c r="BV327" s="6">
        <v>0.37916666666666665</v>
      </c>
      <c r="BW327" s="3">
        <v>0.723096132</v>
      </c>
      <c r="BX327" s="7">
        <f t="shared" si="131"/>
        <v>0.26493032633906838</v>
      </c>
      <c r="BY327" s="3">
        <v>1.1702223030000001</v>
      </c>
      <c r="BZ327" s="7">
        <f t="shared" si="132"/>
        <v>0.28734890390974666</v>
      </c>
      <c r="CA327" s="3">
        <v>1.2454508989999999</v>
      </c>
      <c r="CB327" s="7">
        <f t="shared" si="133"/>
        <v>0.33975080312573647</v>
      </c>
      <c r="CC327" s="8"/>
      <c r="CD327" s="7">
        <f t="shared" si="134"/>
        <v>0.29734334445818383</v>
      </c>
      <c r="CE327" s="3">
        <f t="shared" si="135"/>
        <v>3.8398470907749227E-2</v>
      </c>
    </row>
    <row r="328" spans="8:83" x14ac:dyDescent="0.25">
      <c r="H328" s="7"/>
      <c r="I328" s="8"/>
      <c r="BJ328" s="3">
        <v>2651</v>
      </c>
      <c r="BK328" s="14">
        <v>45945</v>
      </c>
      <c r="BL328" s="6">
        <v>0.38124999999999998</v>
      </c>
      <c r="BM328" s="3">
        <v>0.75433457500000001</v>
      </c>
      <c r="BN328" s="3">
        <v>1.2179556010000001</v>
      </c>
      <c r="BO328" s="3">
        <v>1.311500498</v>
      </c>
      <c r="BP328" s="16">
        <f t="shared" si="136"/>
        <v>1.0945968913333333</v>
      </c>
      <c r="BQ328" s="3">
        <f t="shared" si="130"/>
        <v>0.31801483015011101</v>
      </c>
      <c r="BT328" s="3">
        <v>2651</v>
      </c>
      <c r="BU328" s="14">
        <v>45945</v>
      </c>
      <c r="BV328" s="6">
        <v>0.38124999999999998</v>
      </c>
      <c r="BW328" s="3">
        <v>0.75433457500000001</v>
      </c>
      <c r="BX328" s="7">
        <f t="shared" si="131"/>
        <v>0.27919397436985371</v>
      </c>
      <c r="BY328" s="3">
        <v>1.2179556010000001</v>
      </c>
      <c r="BZ328" s="7">
        <f t="shared" si="132"/>
        <v>0.30318962747042832</v>
      </c>
      <c r="CA328" s="3">
        <v>1.311500498</v>
      </c>
      <c r="CB328" s="7">
        <f t="shared" si="133"/>
        <v>0.36197703123066449</v>
      </c>
      <c r="CC328" s="8"/>
      <c r="CD328" s="7">
        <f t="shared" si="134"/>
        <v>0.31478687769031549</v>
      </c>
      <c r="CE328" s="3">
        <f t="shared" si="135"/>
        <v>4.2592614210706418E-2</v>
      </c>
    </row>
    <row r="329" spans="8:83" x14ac:dyDescent="0.25">
      <c r="H329" s="7"/>
      <c r="I329" s="8"/>
      <c r="BJ329" s="3">
        <v>2652</v>
      </c>
      <c r="BK329" s="14">
        <v>45945</v>
      </c>
      <c r="BL329" s="6">
        <v>0.38333333333333336</v>
      </c>
      <c r="BM329" s="3">
        <v>0.799450302</v>
      </c>
      <c r="BN329" s="3">
        <v>1.2650943880000001</v>
      </c>
      <c r="BO329" s="3">
        <v>1.382081616</v>
      </c>
      <c r="BP329" s="16">
        <f t="shared" si="136"/>
        <v>1.1488754353333333</v>
      </c>
      <c r="BQ329" s="3">
        <f t="shared" ref="BQ329:BQ392" si="137">(BP329 - MIN($BP$265:$BP$525)) / (MAX($BP$265:$BP$525) - MIN($BP$265:$BP$525))</f>
        <v>0.33796321766145909</v>
      </c>
      <c r="BT329" s="3">
        <v>2652</v>
      </c>
      <c r="BU329" s="14">
        <v>45945</v>
      </c>
      <c r="BV329" s="6">
        <v>0.38333333333333336</v>
      </c>
      <c r="BW329" s="3">
        <v>0.799450302</v>
      </c>
      <c r="BX329" s="7">
        <f t="shared" ref="BX329:BX392" si="138">(BW329 - MIN($BW$263:$BW$525)) / (MAX($BW$263:$BW$525) - MIN($BW$263:$BW$525))</f>
        <v>0.29979406799747138</v>
      </c>
      <c r="BY329" s="3">
        <v>1.2650943880000001</v>
      </c>
      <c r="BZ329" s="7">
        <f t="shared" ref="BZ329:BZ392" si="139">(BY329 - MIN($BY$263:$BY$525)) / (MAX($BY$263:$BY$525) - MIN($BY$263:$BY$525))</f>
        <v>0.31883305721737037</v>
      </c>
      <c r="CA329" s="3">
        <v>1.382081616</v>
      </c>
      <c r="CB329" s="7">
        <f t="shared" ref="CB329:CB392" si="140">(CA329 - MIN($CA$263:$CA$525)) / (MAX($CA$263:$CA$525) - MIN($CA$263:$CA$525))</f>
        <v>0.38572815239294189</v>
      </c>
      <c r="CC329" s="8"/>
      <c r="CD329" s="7">
        <f t="shared" ref="CD329:CD392" si="141">AVERAGE(BX329,BZ329,CB329)</f>
        <v>0.33478509253592792</v>
      </c>
      <c r="CE329" s="3">
        <f t="shared" ref="CE329:CE392" si="142">STDEV(BX329,BZ329,CB329)</f>
        <v>4.513332791103801E-2</v>
      </c>
    </row>
    <row r="330" spans="8:83" x14ac:dyDescent="0.25">
      <c r="H330" s="7"/>
      <c r="I330" s="8"/>
      <c r="BJ330" s="3">
        <v>2653</v>
      </c>
      <c r="BK330" s="14">
        <v>45945</v>
      </c>
      <c r="BL330" s="6">
        <v>0.38541666666666669</v>
      </c>
      <c r="BM330" s="3">
        <v>0.841549565</v>
      </c>
      <c r="BN330" s="3">
        <v>1.312790355</v>
      </c>
      <c r="BO330" s="3">
        <v>1.4494195160000001</v>
      </c>
      <c r="BP330" s="16">
        <f t="shared" si="136"/>
        <v>1.2012531453333333</v>
      </c>
      <c r="BQ330" s="3">
        <f t="shared" si="137"/>
        <v>0.35721301286666973</v>
      </c>
      <c r="BT330" s="3">
        <v>2653</v>
      </c>
      <c r="BU330" s="14">
        <v>45945</v>
      </c>
      <c r="BV330" s="6">
        <v>0.38541666666666669</v>
      </c>
      <c r="BW330" s="3">
        <v>0.841549565</v>
      </c>
      <c r="BX330" s="7">
        <f t="shared" si="138"/>
        <v>0.31901682726839475</v>
      </c>
      <c r="BY330" s="3">
        <v>1.312790355</v>
      </c>
      <c r="BZ330" s="7">
        <f t="shared" si="139"/>
        <v>0.33466139215048962</v>
      </c>
      <c r="CA330" s="3">
        <v>1.4494195160000001</v>
      </c>
      <c r="CB330" s="7">
        <f t="shared" si="140"/>
        <v>0.40838790427889698</v>
      </c>
      <c r="CC330" s="8"/>
      <c r="CD330" s="7">
        <f t="shared" si="141"/>
        <v>0.35402204123259379</v>
      </c>
      <c r="CE330" s="3">
        <f t="shared" si="142"/>
        <v>4.7727595803314468E-2</v>
      </c>
    </row>
    <row r="331" spans="8:83" x14ac:dyDescent="0.25">
      <c r="H331" s="7"/>
      <c r="I331" s="8"/>
      <c r="BJ331" s="3">
        <v>2654</v>
      </c>
      <c r="BK331" s="14">
        <v>45945</v>
      </c>
      <c r="BL331" s="6">
        <v>0.38750000000000001</v>
      </c>
      <c r="BM331" s="3">
        <v>0.87786610799999998</v>
      </c>
      <c r="BN331" s="3">
        <v>1.36016249</v>
      </c>
      <c r="BO331" s="3">
        <v>1.512397499</v>
      </c>
      <c r="BP331" s="16">
        <f t="shared" si="136"/>
        <v>1.2501420323333334</v>
      </c>
      <c r="BQ331" s="3">
        <f t="shared" si="137"/>
        <v>0.37518059989101049</v>
      </c>
      <c r="BT331" s="3">
        <v>2654</v>
      </c>
      <c r="BU331" s="14">
        <v>45945</v>
      </c>
      <c r="BV331" s="6">
        <v>0.38750000000000001</v>
      </c>
      <c r="BW331" s="3">
        <v>0.87786610799999998</v>
      </c>
      <c r="BX331" s="7">
        <f t="shared" si="138"/>
        <v>0.33559916420006836</v>
      </c>
      <c r="BY331" s="3">
        <v>1.36016249</v>
      </c>
      <c r="BZ331" s="7">
        <f t="shared" si="139"/>
        <v>0.35038226052657145</v>
      </c>
      <c r="CA331" s="3">
        <v>1.512397499</v>
      </c>
      <c r="CB331" s="7">
        <f t="shared" si="140"/>
        <v>0.42958050857837615</v>
      </c>
      <c r="CC331" s="8"/>
      <c r="CD331" s="7">
        <f t="shared" si="141"/>
        <v>0.37185397776833867</v>
      </c>
      <c r="CE331" s="3">
        <f t="shared" si="142"/>
        <v>5.0536118309297717E-2</v>
      </c>
    </row>
    <row r="332" spans="8:83" x14ac:dyDescent="0.25">
      <c r="H332" s="7"/>
      <c r="I332" s="8"/>
      <c r="BJ332" s="3">
        <v>2655</v>
      </c>
      <c r="BK332" s="14">
        <v>45945</v>
      </c>
      <c r="BL332" s="6">
        <v>0.38958333333333334</v>
      </c>
      <c r="BM332" s="3">
        <v>0.91892557100000005</v>
      </c>
      <c r="BN332" s="3">
        <v>1.40975074</v>
      </c>
      <c r="BO332" s="3">
        <v>1.579395758</v>
      </c>
      <c r="BP332" s="16">
        <f t="shared" si="136"/>
        <v>1.3026906896666668</v>
      </c>
      <c r="BQ332" s="3">
        <f t="shared" si="137"/>
        <v>0.39449322146181715</v>
      </c>
      <c r="BT332" s="3">
        <v>2655</v>
      </c>
      <c r="BU332" s="14">
        <v>45945</v>
      </c>
      <c r="BV332" s="6">
        <v>0.38958333333333334</v>
      </c>
      <c r="BW332" s="3">
        <v>0.91892557100000005</v>
      </c>
      <c r="BX332" s="7">
        <f t="shared" si="138"/>
        <v>0.35434714496738934</v>
      </c>
      <c r="BY332" s="3">
        <v>1.40975074</v>
      </c>
      <c r="BZ332" s="7">
        <f t="shared" si="139"/>
        <v>0.36683856656492586</v>
      </c>
      <c r="CA332" s="3">
        <v>1.579395758</v>
      </c>
      <c r="CB332" s="7">
        <f t="shared" si="140"/>
        <v>0.45212596850110853</v>
      </c>
      <c r="CC332" s="8"/>
      <c r="CD332" s="7">
        <f t="shared" si="141"/>
        <v>0.3911038933444746</v>
      </c>
      <c r="CE332" s="3">
        <f t="shared" si="142"/>
        <v>5.3214463688908961E-2</v>
      </c>
    </row>
    <row r="333" spans="8:83" x14ac:dyDescent="0.25">
      <c r="H333" s="7"/>
      <c r="I333" s="8"/>
      <c r="BJ333" s="3">
        <v>2656</v>
      </c>
      <c r="BK333" s="14">
        <v>45945</v>
      </c>
      <c r="BL333" s="6">
        <v>0.39166666666666666</v>
      </c>
      <c r="BM333" s="3">
        <v>0.95020940899999995</v>
      </c>
      <c r="BN333" s="3">
        <v>1.4585380450000001</v>
      </c>
      <c r="BO333" s="3">
        <v>1.6395848470000001</v>
      </c>
      <c r="BP333" s="16">
        <f t="shared" si="136"/>
        <v>1.3494441003333335</v>
      </c>
      <c r="BQ333" s="3">
        <f t="shared" si="137"/>
        <v>0.41167598070192984</v>
      </c>
      <c r="BT333" s="3">
        <v>2656</v>
      </c>
      <c r="BU333" s="14">
        <v>45945</v>
      </c>
      <c r="BV333" s="6">
        <v>0.39166666666666666</v>
      </c>
      <c r="BW333" s="3">
        <v>0.95020940899999995</v>
      </c>
      <c r="BX333" s="7">
        <f t="shared" si="138"/>
        <v>0.36863152060941817</v>
      </c>
      <c r="BY333" s="3">
        <v>1.4585380450000001</v>
      </c>
      <c r="BZ333" s="7">
        <f t="shared" si="139"/>
        <v>0.3830290718129743</v>
      </c>
      <c r="CA333" s="3">
        <v>1.6395848470000001</v>
      </c>
      <c r="CB333" s="7">
        <f t="shared" si="140"/>
        <v>0.47238008725119829</v>
      </c>
      <c r="CC333" s="8"/>
      <c r="CD333" s="7">
        <f t="shared" si="141"/>
        <v>0.40801355989119692</v>
      </c>
      <c r="CE333" s="3">
        <f t="shared" si="142"/>
        <v>5.6205958344770691E-2</v>
      </c>
    </row>
    <row r="334" spans="8:83" x14ac:dyDescent="0.25">
      <c r="H334" s="7"/>
      <c r="I334" s="8"/>
      <c r="BJ334" s="3">
        <v>2657</v>
      </c>
      <c r="BK334" s="14">
        <v>45945</v>
      </c>
      <c r="BL334" s="6">
        <v>0.39374999999999999</v>
      </c>
      <c r="BM334" s="3">
        <v>0.98721350900000004</v>
      </c>
      <c r="BN334" s="3">
        <v>1.5111327670000001</v>
      </c>
      <c r="BO334" s="3">
        <v>1.7037324140000001</v>
      </c>
      <c r="BP334" s="16">
        <f t="shared" si="136"/>
        <v>1.4006928966666667</v>
      </c>
      <c r="BQ334" s="3">
        <f t="shared" si="137"/>
        <v>0.43051087886624845</v>
      </c>
      <c r="BT334" s="3">
        <v>2657</v>
      </c>
      <c r="BU334" s="14">
        <v>45945</v>
      </c>
      <c r="BV334" s="6">
        <v>0.39374999999999999</v>
      </c>
      <c r="BW334" s="3">
        <v>0.98721350900000004</v>
      </c>
      <c r="BX334" s="7">
        <f t="shared" si="138"/>
        <v>0.38552779991808872</v>
      </c>
      <c r="BY334" s="3">
        <v>1.5111327670000001</v>
      </c>
      <c r="BZ334" s="7">
        <f t="shared" si="139"/>
        <v>0.4004831025810327</v>
      </c>
      <c r="CA334" s="3">
        <v>1.7037324140000001</v>
      </c>
      <c r="CB334" s="7">
        <f t="shared" si="140"/>
        <v>0.49396626609413347</v>
      </c>
      <c r="CC334" s="8"/>
      <c r="CD334" s="7">
        <f t="shared" si="141"/>
        <v>0.42665905619775163</v>
      </c>
      <c r="CE334" s="3">
        <f t="shared" si="142"/>
        <v>5.8767428457112213E-2</v>
      </c>
    </row>
    <row r="335" spans="8:83" x14ac:dyDescent="0.25">
      <c r="H335" s="7"/>
      <c r="I335" s="8"/>
      <c r="BJ335" s="3">
        <v>2658</v>
      </c>
      <c r="BK335" s="14">
        <v>45945</v>
      </c>
      <c r="BL335" s="6">
        <v>0.39583333333333331</v>
      </c>
      <c r="BM335" s="3">
        <v>1.0174226449999999</v>
      </c>
      <c r="BN335" s="3">
        <v>1.5636954620000001</v>
      </c>
      <c r="BO335" s="3">
        <v>1.769279906</v>
      </c>
      <c r="BP335" s="16">
        <f t="shared" si="136"/>
        <v>1.4501326709999998</v>
      </c>
      <c r="BQ335" s="3">
        <f t="shared" si="137"/>
        <v>0.44868092736413978</v>
      </c>
      <c r="BT335" s="3">
        <v>2658</v>
      </c>
      <c r="BU335" s="14">
        <v>45945</v>
      </c>
      <c r="BV335" s="6">
        <v>0.39583333333333331</v>
      </c>
      <c r="BW335" s="3">
        <v>1.0174226449999999</v>
      </c>
      <c r="BX335" s="7">
        <f t="shared" si="138"/>
        <v>0.39932146060783957</v>
      </c>
      <c r="BY335" s="3">
        <v>1.5636954620000001</v>
      </c>
      <c r="BZ335" s="7">
        <f t="shared" si="139"/>
        <v>0.41792650490155581</v>
      </c>
      <c r="CA335" s="3">
        <v>1.769279906</v>
      </c>
      <c r="CB335" s="7">
        <f t="shared" si="140"/>
        <v>0.51602353110338717</v>
      </c>
      <c r="CC335" s="8"/>
      <c r="CD335" s="7">
        <f t="shared" si="141"/>
        <v>0.44442383220426085</v>
      </c>
      <c r="CE335" s="3">
        <f t="shared" si="142"/>
        <v>6.2701073197569013E-2</v>
      </c>
    </row>
    <row r="336" spans="8:83" x14ac:dyDescent="0.25">
      <c r="H336" s="7"/>
      <c r="I336" s="8"/>
      <c r="BJ336" s="3">
        <v>2659</v>
      </c>
      <c r="BK336" s="14">
        <v>45945</v>
      </c>
      <c r="BL336" s="6">
        <v>0.39791666666666664</v>
      </c>
      <c r="BM336" s="3">
        <v>1.063948635</v>
      </c>
      <c r="BN336" s="3">
        <v>1.6169231820000001</v>
      </c>
      <c r="BO336" s="3">
        <v>1.8320714330000001</v>
      </c>
      <c r="BP336" s="16">
        <f t="shared" si="136"/>
        <v>1.5043144166666667</v>
      </c>
      <c r="BQ336" s="3">
        <f t="shared" si="137"/>
        <v>0.46859373966433665</v>
      </c>
      <c r="BT336" s="3">
        <v>2659</v>
      </c>
      <c r="BU336" s="14">
        <v>45945</v>
      </c>
      <c r="BV336" s="6">
        <v>0.39791666666666664</v>
      </c>
      <c r="BW336" s="3">
        <v>1.063948635</v>
      </c>
      <c r="BX336" s="7">
        <f t="shared" si="138"/>
        <v>0.42056548821970996</v>
      </c>
      <c r="BY336" s="3">
        <v>1.6169231820000001</v>
      </c>
      <c r="BZ336" s="7">
        <f t="shared" si="139"/>
        <v>0.43559060173989628</v>
      </c>
      <c r="CA336" s="3">
        <v>1.8320714330000001</v>
      </c>
      <c r="CB336" s="7">
        <f t="shared" si="140"/>
        <v>0.53715339143999186</v>
      </c>
      <c r="CC336" s="8"/>
      <c r="CD336" s="7">
        <f t="shared" si="141"/>
        <v>0.46443649379986601</v>
      </c>
      <c r="CE336" s="3">
        <f t="shared" si="142"/>
        <v>6.3421202376469074E-2</v>
      </c>
    </row>
    <row r="337" spans="8:83" x14ac:dyDescent="0.25">
      <c r="H337" s="7"/>
      <c r="I337" s="8"/>
      <c r="BJ337" s="3">
        <v>2660</v>
      </c>
      <c r="BK337" s="14">
        <v>45945</v>
      </c>
      <c r="BL337" s="6">
        <v>0.4</v>
      </c>
      <c r="BM337" s="3">
        <v>1.0999911469999999</v>
      </c>
      <c r="BN337" s="3">
        <v>1.6708930070000001</v>
      </c>
      <c r="BO337" s="3">
        <v>1.8927882309999999</v>
      </c>
      <c r="BP337" s="16">
        <f t="shared" si="136"/>
        <v>1.5545574616666666</v>
      </c>
      <c r="BQ337" s="3">
        <f t="shared" si="137"/>
        <v>0.48705900526560442</v>
      </c>
      <c r="BT337" s="3">
        <v>2660</v>
      </c>
      <c r="BU337" s="14">
        <v>45945</v>
      </c>
      <c r="BV337" s="6">
        <v>0.4</v>
      </c>
      <c r="BW337" s="3">
        <v>1.0999911469999999</v>
      </c>
      <c r="BX337" s="7">
        <f t="shared" si="138"/>
        <v>0.43702270106201951</v>
      </c>
      <c r="BY337" s="3">
        <v>1.6708930070000001</v>
      </c>
      <c r="BZ337" s="7">
        <f t="shared" si="139"/>
        <v>0.45350097278619111</v>
      </c>
      <c r="CA337" s="3">
        <v>1.8927882309999999</v>
      </c>
      <c r="CB337" s="7">
        <f t="shared" si="140"/>
        <v>0.55758508856731026</v>
      </c>
      <c r="CC337" s="8"/>
      <c r="CD337" s="7">
        <f t="shared" si="141"/>
        <v>0.48270292080517363</v>
      </c>
      <c r="CE337" s="3">
        <f t="shared" si="142"/>
        <v>6.5371153013553326E-2</v>
      </c>
    </row>
    <row r="338" spans="8:83" x14ac:dyDescent="0.25">
      <c r="H338" s="7"/>
      <c r="I338" s="8"/>
      <c r="BJ338" s="3">
        <v>2661</v>
      </c>
      <c r="BK338" s="14">
        <v>45945</v>
      </c>
      <c r="BL338" s="6">
        <v>0.40208333333333335</v>
      </c>
      <c r="BM338" s="3">
        <v>1.1472660109999999</v>
      </c>
      <c r="BN338" s="3">
        <v>1.7217531720000001</v>
      </c>
      <c r="BO338" s="3">
        <v>1.9478084840000001</v>
      </c>
      <c r="BP338" s="16">
        <f t="shared" si="136"/>
        <v>1.6056092223333334</v>
      </c>
      <c r="BQ338" s="3">
        <f t="shared" si="137"/>
        <v>0.50582148911033076</v>
      </c>
      <c r="BT338" s="3">
        <v>2661</v>
      </c>
      <c r="BU338" s="14">
        <v>45945</v>
      </c>
      <c r="BV338" s="6">
        <v>0.40208333333333335</v>
      </c>
      <c r="BW338" s="3">
        <v>1.1472660109999999</v>
      </c>
      <c r="BX338" s="7">
        <f t="shared" si="138"/>
        <v>0.45860866873650463</v>
      </c>
      <c r="BY338" s="3">
        <v>1.7217531720000001</v>
      </c>
      <c r="BZ338" s="7">
        <f t="shared" si="139"/>
        <v>0.47037937523840917</v>
      </c>
      <c r="CA338" s="3">
        <v>1.9478084840000001</v>
      </c>
      <c r="CB338" s="7">
        <f t="shared" si="140"/>
        <v>0.57609985189795287</v>
      </c>
      <c r="CC338" s="8"/>
      <c r="CD338" s="7">
        <f t="shared" si="141"/>
        <v>0.5016959652909555</v>
      </c>
      <c r="CE338" s="3">
        <f t="shared" si="142"/>
        <v>6.4703872678215452E-2</v>
      </c>
    </row>
    <row r="339" spans="8:83" x14ac:dyDescent="0.25">
      <c r="H339" s="7"/>
      <c r="I339" s="8"/>
      <c r="BJ339" s="3">
        <v>2662</v>
      </c>
      <c r="BK339" s="14">
        <v>45945</v>
      </c>
      <c r="BL339" s="6">
        <v>0.40416666666666667</v>
      </c>
      <c r="BM339" s="3">
        <v>1.1877689600000001</v>
      </c>
      <c r="BN339" s="3">
        <v>1.7709563450000001</v>
      </c>
      <c r="BO339" s="3">
        <v>2.0013600989999998</v>
      </c>
      <c r="BP339" s="16">
        <f t="shared" si="136"/>
        <v>1.6533618013333333</v>
      </c>
      <c r="BQ339" s="3">
        <f t="shared" si="137"/>
        <v>0.52337146153697256</v>
      </c>
      <c r="BT339" s="3">
        <v>2662</v>
      </c>
      <c r="BU339" s="14">
        <v>45945</v>
      </c>
      <c r="BV339" s="6">
        <v>0.40416666666666667</v>
      </c>
      <c r="BW339" s="3">
        <v>1.1877689600000001</v>
      </c>
      <c r="BX339" s="7">
        <f t="shared" si="138"/>
        <v>0.47710254209456049</v>
      </c>
      <c r="BY339" s="3">
        <v>1.7709563450000001</v>
      </c>
      <c r="BZ339" s="7">
        <f t="shared" si="139"/>
        <v>0.48670789001652892</v>
      </c>
      <c r="CA339" s="3">
        <v>2.0013600989999998</v>
      </c>
      <c r="CB339" s="7">
        <f t="shared" si="140"/>
        <v>0.59412040657803922</v>
      </c>
      <c r="CC339" s="8"/>
      <c r="CD339" s="7">
        <f t="shared" si="141"/>
        <v>0.51931027956304288</v>
      </c>
      <c r="CE339" s="3">
        <f t="shared" si="142"/>
        <v>6.4965236897708931E-2</v>
      </c>
    </row>
    <row r="340" spans="8:83" x14ac:dyDescent="0.25">
      <c r="H340" s="7"/>
      <c r="I340" s="8"/>
      <c r="BJ340" s="3">
        <v>2663</v>
      </c>
      <c r="BK340" s="14">
        <v>45945</v>
      </c>
      <c r="BL340" s="6">
        <v>0.40625</v>
      </c>
      <c r="BM340" s="3">
        <v>1.2248750820000001</v>
      </c>
      <c r="BN340" s="3">
        <v>1.816071591</v>
      </c>
      <c r="BO340" s="3">
        <v>2.0497989369999998</v>
      </c>
      <c r="BP340" s="16">
        <f t="shared" si="136"/>
        <v>1.6969152033333332</v>
      </c>
      <c r="BQ340" s="3">
        <f t="shared" si="137"/>
        <v>0.53937815730488992</v>
      </c>
      <c r="BT340" s="3">
        <v>2663</v>
      </c>
      <c r="BU340" s="14">
        <v>45945</v>
      </c>
      <c r="BV340" s="6">
        <v>0.40625</v>
      </c>
      <c r="BW340" s="3">
        <v>1.2248750820000001</v>
      </c>
      <c r="BX340" s="7">
        <f t="shared" si="138"/>
        <v>0.49404540521982504</v>
      </c>
      <c r="BY340" s="3">
        <v>1.816071591</v>
      </c>
      <c r="BZ340" s="7">
        <f t="shared" si="139"/>
        <v>0.50167978951230952</v>
      </c>
      <c r="CA340" s="3">
        <v>2.0497989369999998</v>
      </c>
      <c r="CB340" s="7">
        <f t="shared" si="140"/>
        <v>0.61042047014883627</v>
      </c>
      <c r="CC340" s="8"/>
      <c r="CD340" s="7">
        <f t="shared" si="141"/>
        <v>0.53538188829365696</v>
      </c>
      <c r="CE340" s="3">
        <f t="shared" si="142"/>
        <v>6.5097331212643952E-2</v>
      </c>
    </row>
    <row r="341" spans="8:83" x14ac:dyDescent="0.25">
      <c r="H341" s="7"/>
      <c r="I341" s="8"/>
      <c r="BJ341" s="3">
        <v>2664</v>
      </c>
      <c r="BK341" s="14">
        <v>45945</v>
      </c>
      <c r="BL341" s="6">
        <v>0.40833333333333333</v>
      </c>
      <c r="BM341" s="3">
        <v>1.2533084210000001</v>
      </c>
      <c r="BN341" s="3">
        <v>1.8552052020000001</v>
      </c>
      <c r="BO341" s="3">
        <v>2.0866813259999999</v>
      </c>
      <c r="BP341" s="16">
        <f t="shared" si="136"/>
        <v>1.7317316496666668</v>
      </c>
      <c r="BQ341" s="3">
        <f t="shared" si="137"/>
        <v>0.55217385726370594</v>
      </c>
      <c r="BT341" s="3">
        <v>2664</v>
      </c>
      <c r="BU341" s="14">
        <v>45945</v>
      </c>
      <c r="BV341" s="6">
        <v>0.40833333333333333</v>
      </c>
      <c r="BW341" s="3">
        <v>1.2533084210000001</v>
      </c>
      <c r="BX341" s="7">
        <f t="shared" si="138"/>
        <v>0.50702822705367911</v>
      </c>
      <c r="BY341" s="3">
        <v>1.8552052020000001</v>
      </c>
      <c r="BZ341" s="7">
        <f t="shared" si="139"/>
        <v>0.51466662972147026</v>
      </c>
      <c r="CA341" s="3">
        <v>2.0866813259999999</v>
      </c>
      <c r="CB341" s="7">
        <f t="shared" si="140"/>
        <v>0.62283169449205578</v>
      </c>
      <c r="CC341" s="8"/>
      <c r="CD341" s="7">
        <f t="shared" si="141"/>
        <v>0.54817551708906842</v>
      </c>
      <c r="CE341" s="3">
        <f t="shared" si="142"/>
        <v>6.4766850449505226E-2</v>
      </c>
    </row>
    <row r="342" spans="8:83" x14ac:dyDescent="0.25">
      <c r="H342" s="7"/>
      <c r="I342" s="8"/>
      <c r="BJ342" s="3">
        <v>2665</v>
      </c>
      <c r="BK342" s="14">
        <v>45945</v>
      </c>
      <c r="BL342" s="6">
        <v>0.41041666666666665</v>
      </c>
      <c r="BM342" s="3">
        <v>1.282528248</v>
      </c>
      <c r="BN342" s="3">
        <v>1.896293048</v>
      </c>
      <c r="BO342" s="3">
        <v>2.127248829</v>
      </c>
      <c r="BP342" s="16">
        <f t="shared" si="136"/>
        <v>1.7686900416666667</v>
      </c>
      <c r="BQ342" s="3">
        <f t="shared" si="137"/>
        <v>0.56575676260863017</v>
      </c>
      <c r="BT342" s="3">
        <v>2665</v>
      </c>
      <c r="BU342" s="14">
        <v>45945</v>
      </c>
      <c r="BV342" s="6">
        <v>0.41041666666666665</v>
      </c>
      <c r="BW342" s="3">
        <v>1.282528248</v>
      </c>
      <c r="BX342" s="7">
        <f t="shared" si="138"/>
        <v>0.52037016371321221</v>
      </c>
      <c r="BY342" s="3">
        <v>1.896293048</v>
      </c>
      <c r="BZ342" s="7">
        <f t="shared" si="139"/>
        <v>0.52830200036336161</v>
      </c>
      <c r="CA342" s="3">
        <v>2.127248829</v>
      </c>
      <c r="CB342" s="7">
        <f t="shared" si="140"/>
        <v>0.63648298971529171</v>
      </c>
      <c r="CC342" s="8"/>
      <c r="CD342" s="7">
        <f t="shared" si="141"/>
        <v>0.56171838459728851</v>
      </c>
      <c r="CE342" s="3">
        <f t="shared" si="142"/>
        <v>6.4869392952295893E-2</v>
      </c>
    </row>
    <row r="343" spans="8:83" x14ac:dyDescent="0.25">
      <c r="H343" s="7"/>
      <c r="I343" s="8"/>
      <c r="BJ343" s="3">
        <v>2666</v>
      </c>
      <c r="BK343" s="14">
        <v>45945</v>
      </c>
      <c r="BL343" s="6">
        <v>0.41249999999999998</v>
      </c>
      <c r="BM343" s="3">
        <v>1.2990875449999999</v>
      </c>
      <c r="BN343" s="3">
        <v>1.9354710369999999</v>
      </c>
      <c r="BO343" s="3">
        <v>2.1574869780000001</v>
      </c>
      <c r="BP343" s="16">
        <f t="shared" si="136"/>
        <v>1.7973485199999999</v>
      </c>
      <c r="BQ343" s="3">
        <f t="shared" si="137"/>
        <v>0.5762892933131919</v>
      </c>
      <c r="BT343" s="3">
        <v>2666</v>
      </c>
      <c r="BU343" s="14">
        <v>45945</v>
      </c>
      <c r="BV343" s="6">
        <v>0.41249999999999998</v>
      </c>
      <c r="BW343" s="3">
        <v>1.2990875449999999</v>
      </c>
      <c r="BX343" s="7">
        <f t="shared" si="138"/>
        <v>0.52793123146698073</v>
      </c>
      <c r="BY343" s="3">
        <v>1.9354710369999999</v>
      </c>
      <c r="BZ343" s="7">
        <f t="shared" si="139"/>
        <v>0.54130356781031297</v>
      </c>
      <c r="CA343" s="3">
        <v>2.1574869780000001</v>
      </c>
      <c r="CB343" s="7">
        <f t="shared" si="140"/>
        <v>0.6466583731743919</v>
      </c>
      <c r="CC343" s="8"/>
      <c r="CD343" s="7">
        <f t="shared" si="141"/>
        <v>0.57196439081722861</v>
      </c>
      <c r="CE343" s="3">
        <f t="shared" si="142"/>
        <v>6.5031516167924117E-2</v>
      </c>
    </row>
    <row r="344" spans="8:83" x14ac:dyDescent="0.25">
      <c r="H344" s="7"/>
      <c r="I344" s="8"/>
      <c r="BJ344" s="3">
        <v>2667</v>
      </c>
      <c r="BK344" s="14">
        <v>45945</v>
      </c>
      <c r="BL344" s="6">
        <v>0.41458333333333336</v>
      </c>
      <c r="BM344" s="3">
        <v>1.3286388280000001</v>
      </c>
      <c r="BN344" s="3">
        <v>1.9663269080000001</v>
      </c>
      <c r="BO344" s="3">
        <v>2.1907431769999999</v>
      </c>
      <c r="BP344" s="16">
        <f t="shared" si="136"/>
        <v>1.8285696376666667</v>
      </c>
      <c r="BQ344" s="3">
        <f t="shared" si="137"/>
        <v>0.58776364225210354</v>
      </c>
      <c r="BT344" s="3">
        <v>2667</v>
      </c>
      <c r="BU344" s="14">
        <v>45945</v>
      </c>
      <c r="BV344" s="6">
        <v>0.41458333333333336</v>
      </c>
      <c r="BW344" s="3">
        <v>1.3286388280000001</v>
      </c>
      <c r="BX344" s="7">
        <f t="shared" si="138"/>
        <v>0.54142451279249804</v>
      </c>
      <c r="BY344" s="3">
        <v>1.9663269080000001</v>
      </c>
      <c r="BZ344" s="7">
        <f t="shared" si="139"/>
        <v>0.55154336567081386</v>
      </c>
      <c r="CA344" s="3">
        <v>2.1907431769999999</v>
      </c>
      <c r="CB344" s="7">
        <f t="shared" si="140"/>
        <v>0.6578493550435911</v>
      </c>
      <c r="CC344" s="8"/>
      <c r="CD344" s="7">
        <f t="shared" si="141"/>
        <v>0.58360574450230096</v>
      </c>
      <c r="CE344" s="3">
        <f t="shared" si="142"/>
        <v>6.4495605087078009E-2</v>
      </c>
    </row>
    <row r="345" spans="8:83" x14ac:dyDescent="0.25">
      <c r="H345" s="7"/>
      <c r="I345" s="8"/>
      <c r="BJ345" s="3">
        <v>2668</v>
      </c>
      <c r="BK345" s="14">
        <v>45945</v>
      </c>
      <c r="BL345" s="6">
        <v>0.41666666666666669</v>
      </c>
      <c r="BM345" s="3">
        <v>1.3455845</v>
      </c>
      <c r="BN345" s="3">
        <v>2.0055958999999999</v>
      </c>
      <c r="BO345" s="3">
        <v>2.214089091</v>
      </c>
      <c r="BP345" s="16">
        <f t="shared" si="136"/>
        <v>1.8550898303333332</v>
      </c>
      <c r="BQ345" s="3">
        <f t="shared" si="137"/>
        <v>0.59751031268951016</v>
      </c>
      <c r="BT345" s="3">
        <v>2668</v>
      </c>
      <c r="BU345" s="14">
        <v>45945</v>
      </c>
      <c r="BV345" s="6">
        <v>0.41666666666666669</v>
      </c>
      <c r="BW345" s="3">
        <v>1.3455845</v>
      </c>
      <c r="BX345" s="7">
        <f t="shared" si="138"/>
        <v>0.54916200153523498</v>
      </c>
      <c r="BY345" s="3">
        <v>2.0055958999999999</v>
      </c>
      <c r="BZ345" s="7">
        <f t="shared" si="139"/>
        <v>0.56457513328047315</v>
      </c>
      <c r="CA345" s="3">
        <v>2.214089091</v>
      </c>
      <c r="CB345" s="7">
        <f t="shared" si="140"/>
        <v>0.66570544528089948</v>
      </c>
      <c r="CC345" s="8"/>
      <c r="CD345" s="7">
        <f t="shared" si="141"/>
        <v>0.59314752669886917</v>
      </c>
      <c r="CE345" s="3">
        <f t="shared" si="142"/>
        <v>6.330781799482918E-2</v>
      </c>
    </row>
    <row r="346" spans="8:83" x14ac:dyDescent="0.25">
      <c r="H346" s="7"/>
      <c r="I346" s="8"/>
      <c r="BJ346" s="3">
        <v>2669</v>
      </c>
      <c r="BK346" s="14">
        <v>45945</v>
      </c>
      <c r="BL346" s="6">
        <v>0.41875000000000001</v>
      </c>
      <c r="BM346" s="3">
        <v>1.37280399</v>
      </c>
      <c r="BN346" s="3">
        <v>2.0414029330000001</v>
      </c>
      <c r="BO346" s="3">
        <v>2.2323453139999998</v>
      </c>
      <c r="BP346" s="16">
        <f t="shared" si="136"/>
        <v>1.882184079</v>
      </c>
      <c r="BQ346" s="3">
        <f t="shared" si="137"/>
        <v>0.6074679595219582</v>
      </c>
      <c r="BT346" s="3">
        <v>2669</v>
      </c>
      <c r="BU346" s="14">
        <v>45945</v>
      </c>
      <c r="BV346" s="6">
        <v>0.41875000000000001</v>
      </c>
      <c r="BW346" s="3">
        <v>1.37280399</v>
      </c>
      <c r="BX346" s="7">
        <f t="shared" si="138"/>
        <v>0.56159057311729099</v>
      </c>
      <c r="BY346" s="3">
        <v>2.0414029330000001</v>
      </c>
      <c r="BZ346" s="7">
        <f t="shared" si="139"/>
        <v>0.57645801870945002</v>
      </c>
      <c r="CA346" s="3">
        <v>2.2323453139999998</v>
      </c>
      <c r="CB346" s="7">
        <f t="shared" si="140"/>
        <v>0.67184881303597743</v>
      </c>
      <c r="CC346" s="8"/>
      <c r="CD346" s="7">
        <f t="shared" si="141"/>
        <v>0.60329913495423948</v>
      </c>
      <c r="CE346" s="3">
        <f t="shared" si="142"/>
        <v>5.9829374127107336E-2</v>
      </c>
    </row>
    <row r="347" spans="8:83" x14ac:dyDescent="0.25">
      <c r="H347" s="7"/>
      <c r="I347" s="8"/>
      <c r="BJ347" s="3">
        <v>2670</v>
      </c>
      <c r="BK347" s="14">
        <v>45945</v>
      </c>
      <c r="BL347" s="6">
        <v>0.42083333333333334</v>
      </c>
      <c r="BM347" s="3">
        <v>1.3874724009999999</v>
      </c>
      <c r="BN347" s="3">
        <v>2.0758200850000001</v>
      </c>
      <c r="BO347" s="3">
        <v>2.2496514699999999</v>
      </c>
      <c r="BP347" s="16">
        <f t="shared" si="136"/>
        <v>1.9043146520000001</v>
      </c>
      <c r="BQ347" s="3">
        <f t="shared" si="137"/>
        <v>0.61560136203275839</v>
      </c>
      <c r="BT347" s="3">
        <v>2670</v>
      </c>
      <c r="BU347" s="14">
        <v>45945</v>
      </c>
      <c r="BV347" s="6">
        <v>0.42083333333333334</v>
      </c>
      <c r="BW347" s="3">
        <v>1.3874724009999999</v>
      </c>
      <c r="BX347" s="7">
        <f t="shared" si="138"/>
        <v>0.56828825173318431</v>
      </c>
      <c r="BY347" s="3">
        <v>2.0758200850000001</v>
      </c>
      <c r="BZ347" s="7">
        <f t="shared" si="139"/>
        <v>0.58787965964819178</v>
      </c>
      <c r="CA347" s="3">
        <v>2.2496514699999999</v>
      </c>
      <c r="CB347" s="7">
        <f t="shared" si="140"/>
        <v>0.67767247550628962</v>
      </c>
      <c r="CC347" s="8"/>
      <c r="CD347" s="7">
        <f t="shared" si="141"/>
        <v>0.61128012896255524</v>
      </c>
      <c r="CE347" s="3">
        <f t="shared" si="142"/>
        <v>5.8325925416666501E-2</v>
      </c>
    </row>
    <row r="348" spans="8:83" x14ac:dyDescent="0.25">
      <c r="H348" s="7"/>
      <c r="I348" s="8"/>
      <c r="BJ348" s="3">
        <v>2671</v>
      </c>
      <c r="BK348" s="14">
        <v>45945</v>
      </c>
      <c r="BL348" s="6">
        <v>0.42291666666666666</v>
      </c>
      <c r="BM348" s="3">
        <v>1.411308311</v>
      </c>
      <c r="BN348" s="3">
        <v>2.1046920139999998</v>
      </c>
      <c r="BO348" s="3">
        <v>2.2618559760000001</v>
      </c>
      <c r="BP348" s="16">
        <f t="shared" si="136"/>
        <v>1.9259521003333333</v>
      </c>
      <c r="BQ348" s="3">
        <f t="shared" si="137"/>
        <v>0.62355353193823904</v>
      </c>
      <c r="BT348" s="3">
        <v>2671</v>
      </c>
      <c r="BU348" s="14">
        <v>45945</v>
      </c>
      <c r="BV348" s="6">
        <v>0.42291666666666666</v>
      </c>
      <c r="BW348" s="3">
        <v>1.411308311</v>
      </c>
      <c r="BX348" s="7">
        <f t="shared" si="138"/>
        <v>0.57917186173684154</v>
      </c>
      <c r="BY348" s="3">
        <v>2.1046920139999998</v>
      </c>
      <c r="BZ348" s="7">
        <f t="shared" si="139"/>
        <v>0.5974610685412588</v>
      </c>
      <c r="CA348" s="3">
        <v>2.2618559760000001</v>
      </c>
      <c r="CB348" s="7">
        <f t="shared" si="140"/>
        <v>0.68177939119345321</v>
      </c>
      <c r="CC348" s="8"/>
      <c r="CD348" s="7">
        <f t="shared" si="141"/>
        <v>0.6194707738238513</v>
      </c>
      <c r="CE348" s="3">
        <f t="shared" si="142"/>
        <v>5.4730216702177314E-2</v>
      </c>
    </row>
    <row r="349" spans="8:83" x14ac:dyDescent="0.25">
      <c r="H349" s="7"/>
      <c r="I349" s="8"/>
      <c r="BJ349" s="3">
        <v>2672</v>
      </c>
      <c r="BK349" s="14">
        <v>45945</v>
      </c>
      <c r="BL349" s="6">
        <v>0.42499999999999999</v>
      </c>
      <c r="BM349" s="3">
        <v>1.4221506930000001</v>
      </c>
      <c r="BN349" s="3">
        <v>2.1332094700000002</v>
      </c>
      <c r="BO349" s="3">
        <v>2.2735694299999998</v>
      </c>
      <c r="BP349" s="16">
        <f t="shared" si="136"/>
        <v>1.942976531</v>
      </c>
      <c r="BQ349" s="3">
        <f t="shared" si="137"/>
        <v>0.62981033094336236</v>
      </c>
      <c r="BT349" s="3">
        <v>2672</v>
      </c>
      <c r="BU349" s="14">
        <v>45945</v>
      </c>
      <c r="BV349" s="6">
        <v>0.42499999999999999</v>
      </c>
      <c r="BW349" s="3">
        <v>1.4221506930000001</v>
      </c>
      <c r="BX349" s="7">
        <f t="shared" si="138"/>
        <v>0.58412255408291414</v>
      </c>
      <c r="BY349" s="3">
        <v>2.1332094700000002</v>
      </c>
      <c r="BZ349" s="7">
        <f t="shared" si="139"/>
        <v>0.60692484238629896</v>
      </c>
      <c r="CA349" s="3">
        <v>2.2735694299999998</v>
      </c>
      <c r="CB349" s="7">
        <f t="shared" si="140"/>
        <v>0.68572106388249676</v>
      </c>
      <c r="CC349" s="8"/>
      <c r="CD349" s="7">
        <f t="shared" si="141"/>
        <v>0.62558948678390325</v>
      </c>
      <c r="CE349" s="3">
        <f t="shared" si="142"/>
        <v>5.3308920559703127E-2</v>
      </c>
    </row>
    <row r="350" spans="8:83" x14ac:dyDescent="0.25">
      <c r="H350" s="7"/>
      <c r="I350" s="8"/>
      <c r="BJ350" s="3">
        <v>2673</v>
      </c>
      <c r="BK350" s="14">
        <v>45945</v>
      </c>
      <c r="BL350" s="6">
        <v>0.42708333333333331</v>
      </c>
      <c r="BM350" s="3">
        <v>1.4449630149999999</v>
      </c>
      <c r="BN350" s="3">
        <v>2.1553349420000001</v>
      </c>
      <c r="BO350" s="3">
        <v>2.2753767429999998</v>
      </c>
      <c r="BP350" s="16">
        <f t="shared" si="136"/>
        <v>1.9585582333333331</v>
      </c>
      <c r="BQ350" s="3">
        <f t="shared" si="137"/>
        <v>0.6355369001054203</v>
      </c>
      <c r="BT350" s="3">
        <v>2673</v>
      </c>
      <c r="BU350" s="14">
        <v>45945</v>
      </c>
      <c r="BV350" s="6">
        <v>0.42708333333333331</v>
      </c>
      <c r="BW350" s="3">
        <v>1.4449630149999999</v>
      </c>
      <c r="BX350" s="7">
        <f t="shared" si="138"/>
        <v>0.59453878807296723</v>
      </c>
      <c r="BY350" s="3">
        <v>2.1553349420000001</v>
      </c>
      <c r="BZ350" s="7">
        <f t="shared" si="139"/>
        <v>0.61426737894435535</v>
      </c>
      <c r="CA350" s="3">
        <v>2.2753767429999998</v>
      </c>
      <c r="CB350" s="7">
        <f t="shared" si="140"/>
        <v>0.6863292394294066</v>
      </c>
      <c r="CC350" s="8"/>
      <c r="CD350" s="7">
        <f t="shared" si="141"/>
        <v>0.63171180214890976</v>
      </c>
      <c r="CE350" s="3">
        <f t="shared" si="142"/>
        <v>4.8317726206428754E-2</v>
      </c>
    </row>
    <row r="351" spans="8:83" x14ac:dyDescent="0.25">
      <c r="H351" s="7"/>
      <c r="I351" s="8"/>
      <c r="BJ351" s="3">
        <v>2674</v>
      </c>
      <c r="BK351" s="14">
        <v>45945</v>
      </c>
      <c r="BL351" s="6">
        <v>0.42916666666666664</v>
      </c>
      <c r="BM351" s="3">
        <v>1.4534140950000001</v>
      </c>
      <c r="BN351" s="3">
        <v>2.1832738549999999</v>
      </c>
      <c r="BO351" s="3">
        <v>2.27510938</v>
      </c>
      <c r="BP351" s="16">
        <f t="shared" si="136"/>
        <v>1.97059911</v>
      </c>
      <c r="BQ351" s="3">
        <f t="shared" si="137"/>
        <v>0.63996214912689409</v>
      </c>
      <c r="BT351" s="3">
        <v>2674</v>
      </c>
      <c r="BU351" s="14">
        <v>45945</v>
      </c>
      <c r="BV351" s="6">
        <v>0.42916666666666664</v>
      </c>
      <c r="BW351" s="3">
        <v>1.4534140950000001</v>
      </c>
      <c r="BX351" s="7">
        <f t="shared" si="138"/>
        <v>0.59839759853288721</v>
      </c>
      <c r="BY351" s="3">
        <v>2.1832738549999999</v>
      </c>
      <c r="BZ351" s="7">
        <f t="shared" si="139"/>
        <v>0.62353915809983995</v>
      </c>
      <c r="CA351" s="3">
        <v>2.27510938</v>
      </c>
      <c r="CB351" s="7">
        <f t="shared" si="140"/>
        <v>0.68623926960196202</v>
      </c>
      <c r="CC351" s="8"/>
      <c r="CD351" s="7">
        <f t="shared" si="141"/>
        <v>0.63605867541156302</v>
      </c>
      <c r="CE351" s="3">
        <f t="shared" si="142"/>
        <v>4.5239291874882223E-2</v>
      </c>
    </row>
    <row r="352" spans="8:83" x14ac:dyDescent="0.25">
      <c r="H352" s="7"/>
      <c r="I352" s="8"/>
      <c r="BJ352" s="3">
        <v>2675</v>
      </c>
      <c r="BK352" s="14">
        <v>45945</v>
      </c>
      <c r="BL352" s="6">
        <v>0.43125000000000002</v>
      </c>
      <c r="BM352" s="3">
        <v>1.4736996229999999</v>
      </c>
      <c r="BN352" s="3">
        <v>2.2144314600000001</v>
      </c>
      <c r="BO352" s="3">
        <v>2.280660744</v>
      </c>
      <c r="BP352" s="16">
        <f t="shared" si="136"/>
        <v>1.9895972756666669</v>
      </c>
      <c r="BQ352" s="3">
        <f t="shared" si="137"/>
        <v>0.64694433292908782</v>
      </c>
      <c r="BT352" s="3">
        <v>2675</v>
      </c>
      <c r="BU352" s="14">
        <v>45945</v>
      </c>
      <c r="BV352" s="6">
        <v>0.43125000000000002</v>
      </c>
      <c r="BW352" s="3">
        <v>1.4736996229999999</v>
      </c>
      <c r="BX352" s="7">
        <f t="shared" si="138"/>
        <v>0.60766008423073825</v>
      </c>
      <c r="BY352" s="3">
        <v>2.2144314600000001</v>
      </c>
      <c r="BZ352" s="7">
        <f t="shared" si="139"/>
        <v>0.63387908909765012</v>
      </c>
      <c r="CA352" s="3">
        <v>2.280660744</v>
      </c>
      <c r="CB352" s="7">
        <f t="shared" si="140"/>
        <v>0.68810734880949043</v>
      </c>
      <c r="CC352" s="8"/>
      <c r="CD352" s="7">
        <f t="shared" si="141"/>
        <v>0.64321550737929301</v>
      </c>
      <c r="CE352" s="3">
        <f t="shared" si="142"/>
        <v>4.1028247882383233E-2</v>
      </c>
    </row>
    <row r="353" spans="8:83" x14ac:dyDescent="0.25">
      <c r="H353" s="7"/>
      <c r="I353" s="8"/>
      <c r="BJ353" s="3">
        <v>2676</v>
      </c>
      <c r="BK353" s="14">
        <v>45945</v>
      </c>
      <c r="BL353" s="6">
        <v>0.43333333333333335</v>
      </c>
      <c r="BM353" s="3">
        <v>1.4779597659999999</v>
      </c>
      <c r="BN353" s="3">
        <v>2.2458078010000002</v>
      </c>
      <c r="BO353" s="3">
        <v>2.2840967679999999</v>
      </c>
      <c r="BP353" s="16">
        <f t="shared" si="136"/>
        <v>2.0026214450000004</v>
      </c>
      <c r="BQ353" s="3">
        <f t="shared" si="137"/>
        <v>0.65173096053049795</v>
      </c>
      <c r="BT353" s="3">
        <v>2676</v>
      </c>
      <c r="BU353" s="14">
        <v>45945</v>
      </c>
      <c r="BV353" s="6">
        <v>0.43333333333333335</v>
      </c>
      <c r="BW353" s="3">
        <v>1.4779597659999999</v>
      </c>
      <c r="BX353" s="7">
        <f t="shared" si="138"/>
        <v>0.60960528938429903</v>
      </c>
      <c r="BY353" s="3">
        <v>2.2458078010000002</v>
      </c>
      <c r="BZ353" s="7">
        <f t="shared" si="139"/>
        <v>0.64429160960119214</v>
      </c>
      <c r="CA353" s="3">
        <v>2.2840967679999999</v>
      </c>
      <c r="CB353" s="7">
        <f t="shared" si="140"/>
        <v>0.68926359887541444</v>
      </c>
      <c r="CC353" s="8"/>
      <c r="CD353" s="7">
        <f t="shared" si="141"/>
        <v>0.64772016595363524</v>
      </c>
      <c r="CE353" s="3">
        <f t="shared" si="142"/>
        <v>3.9939677223808284E-2</v>
      </c>
    </row>
    <row r="354" spans="8:83" x14ac:dyDescent="0.25">
      <c r="H354" s="7"/>
      <c r="I354" s="8"/>
      <c r="BJ354" s="3">
        <v>2677</v>
      </c>
      <c r="BK354" s="14">
        <v>45945</v>
      </c>
      <c r="BL354" s="6">
        <v>0.43541666666666667</v>
      </c>
      <c r="BM354" s="3">
        <v>1.499858194</v>
      </c>
      <c r="BN354" s="3">
        <v>2.272337662</v>
      </c>
      <c r="BO354" s="3">
        <v>2.2885232640000002</v>
      </c>
      <c r="BP354" s="16">
        <f t="shared" si="136"/>
        <v>2.0202397066666666</v>
      </c>
      <c r="BQ354" s="3">
        <f t="shared" si="137"/>
        <v>0.65820600361571757</v>
      </c>
      <c r="BT354" s="3">
        <v>2677</v>
      </c>
      <c r="BU354" s="14">
        <v>45945</v>
      </c>
      <c r="BV354" s="6">
        <v>0.43541666666666667</v>
      </c>
      <c r="BW354" s="3">
        <v>1.499858194</v>
      </c>
      <c r="BX354" s="7">
        <f t="shared" si="138"/>
        <v>0.61960423425551103</v>
      </c>
      <c r="BY354" s="3">
        <v>2.272337662</v>
      </c>
      <c r="BZ354" s="7">
        <f t="shared" si="139"/>
        <v>0.6530957821979464</v>
      </c>
      <c r="CA354" s="3">
        <v>2.2885232640000002</v>
      </c>
      <c r="CB354" s="7">
        <f t="shared" si="140"/>
        <v>0.69075315083774436</v>
      </c>
      <c r="CC354" s="8"/>
      <c r="CD354" s="7">
        <f t="shared" si="141"/>
        <v>0.65448438909706719</v>
      </c>
      <c r="CE354" s="3">
        <f t="shared" si="142"/>
        <v>3.5594778473065587E-2</v>
      </c>
    </row>
    <row r="355" spans="8:83" x14ac:dyDescent="0.25">
      <c r="H355" s="7"/>
      <c r="I355" s="8"/>
      <c r="BJ355" s="3">
        <v>2678</v>
      </c>
      <c r="BK355" s="14">
        <v>45945</v>
      </c>
      <c r="BL355" s="6">
        <v>0.4375</v>
      </c>
      <c r="BM355" s="3">
        <v>1.5148569549999999</v>
      </c>
      <c r="BN355" s="3">
        <v>2.2963994919999999</v>
      </c>
      <c r="BO355" s="3">
        <v>2.289822697</v>
      </c>
      <c r="BP355" s="16">
        <f t="shared" si="136"/>
        <v>2.0336930479999999</v>
      </c>
      <c r="BQ355" s="3">
        <f t="shared" si="137"/>
        <v>0.66315036001259819</v>
      </c>
      <c r="BT355" s="3">
        <v>2678</v>
      </c>
      <c r="BU355" s="14">
        <v>45945</v>
      </c>
      <c r="BV355" s="6">
        <v>0.4375</v>
      </c>
      <c r="BW355" s="3">
        <v>1.5148569549999999</v>
      </c>
      <c r="BX355" s="7">
        <f t="shared" si="138"/>
        <v>0.6264527525315936</v>
      </c>
      <c r="BY355" s="3">
        <v>2.2963994919999999</v>
      </c>
      <c r="BZ355" s="7">
        <f t="shared" si="139"/>
        <v>0.66108091654575774</v>
      </c>
      <c r="CA355" s="3">
        <v>2.289822697</v>
      </c>
      <c r="CB355" s="7">
        <f t="shared" si="140"/>
        <v>0.69119042062745295</v>
      </c>
      <c r="CC355" s="8"/>
      <c r="CD355" s="7">
        <f t="shared" si="141"/>
        <v>0.65957469656826806</v>
      </c>
      <c r="CE355" s="3">
        <f t="shared" si="142"/>
        <v>3.2395106753765349E-2</v>
      </c>
    </row>
    <row r="356" spans="8:83" x14ac:dyDescent="0.25">
      <c r="H356" s="7"/>
      <c r="I356" s="8"/>
      <c r="BJ356" s="3">
        <v>2679</v>
      </c>
      <c r="BK356" s="14">
        <v>45945</v>
      </c>
      <c r="BL356" s="6">
        <v>0.43958333333333333</v>
      </c>
      <c r="BM356" s="3">
        <v>1.5301241000000001</v>
      </c>
      <c r="BN356" s="3">
        <v>2.3271522820000001</v>
      </c>
      <c r="BO356" s="3">
        <v>2.293607873</v>
      </c>
      <c r="BP356" s="16">
        <f t="shared" si="136"/>
        <v>2.0502947516666667</v>
      </c>
      <c r="BQ356" s="3">
        <f t="shared" si="137"/>
        <v>0.66925179888117281</v>
      </c>
      <c r="BT356" s="3">
        <v>2679</v>
      </c>
      <c r="BU356" s="14">
        <v>45945</v>
      </c>
      <c r="BV356" s="6">
        <v>0.43958333333333333</v>
      </c>
      <c r="BW356" s="3">
        <v>1.5301241000000001</v>
      </c>
      <c r="BX356" s="7">
        <f t="shared" si="138"/>
        <v>0.63342381644521328</v>
      </c>
      <c r="BY356" s="3">
        <v>2.3271522820000001</v>
      </c>
      <c r="BZ356" s="7">
        <f t="shared" si="139"/>
        <v>0.67128650605079676</v>
      </c>
      <c r="CA356" s="3">
        <v>2.293607873</v>
      </c>
      <c r="CB356" s="7">
        <f t="shared" si="140"/>
        <v>0.69246416318557658</v>
      </c>
      <c r="CC356" s="8"/>
      <c r="CD356" s="7">
        <f t="shared" si="141"/>
        <v>0.66572482856052884</v>
      </c>
      <c r="CE356" s="3">
        <f t="shared" si="142"/>
        <v>2.9910530389561731E-2</v>
      </c>
    </row>
    <row r="357" spans="8:83" x14ac:dyDescent="0.25">
      <c r="H357" s="7"/>
      <c r="I357" s="8"/>
      <c r="BJ357" s="3">
        <v>2680</v>
      </c>
      <c r="BK357" s="14">
        <v>45945</v>
      </c>
      <c r="BL357" s="6">
        <v>0.44166666666666665</v>
      </c>
      <c r="BM357" s="3">
        <v>1.5314733</v>
      </c>
      <c r="BN357" s="3">
        <v>2.3459158329999998</v>
      </c>
      <c r="BO357" s="3">
        <v>2.2901911180000001</v>
      </c>
      <c r="BP357" s="16">
        <f t="shared" si="136"/>
        <v>2.0558600836666669</v>
      </c>
      <c r="BQ357" s="3">
        <f t="shared" si="137"/>
        <v>0.67129716324034416</v>
      </c>
      <c r="BT357" s="3">
        <v>2680</v>
      </c>
      <c r="BU357" s="14">
        <v>45945</v>
      </c>
      <c r="BV357" s="6">
        <v>0.44166666666666665</v>
      </c>
      <c r="BW357" s="3">
        <v>1.5314733</v>
      </c>
      <c r="BX357" s="7">
        <f t="shared" si="138"/>
        <v>0.63403986872167073</v>
      </c>
      <c r="BY357" s="3">
        <v>2.3459158329999998</v>
      </c>
      <c r="BZ357" s="7">
        <f t="shared" si="139"/>
        <v>0.6775133589367579</v>
      </c>
      <c r="CA357" s="3">
        <v>2.2901911180000001</v>
      </c>
      <c r="CB357" s="7">
        <f t="shared" si="140"/>
        <v>0.69131439729511823</v>
      </c>
      <c r="CC357" s="8"/>
      <c r="CD357" s="7">
        <f t="shared" si="141"/>
        <v>0.66762254165118229</v>
      </c>
      <c r="CE357" s="3">
        <f t="shared" si="142"/>
        <v>2.9890869939835217E-2</v>
      </c>
    </row>
    <row r="358" spans="8:83" x14ac:dyDescent="0.25">
      <c r="H358" s="7"/>
      <c r="I358" s="8"/>
      <c r="BJ358" s="3">
        <v>2681</v>
      </c>
      <c r="BK358" s="14">
        <v>45945</v>
      </c>
      <c r="BL358" s="6">
        <v>0.44374999999999998</v>
      </c>
      <c r="BM358" s="3">
        <v>1.543876647</v>
      </c>
      <c r="BN358" s="3">
        <v>2.3728769650000001</v>
      </c>
      <c r="BO358" s="3">
        <v>2.2849570030000002</v>
      </c>
      <c r="BP358" s="16">
        <f t="shared" si="136"/>
        <v>2.0672368716666667</v>
      </c>
      <c r="BQ358" s="3">
        <f t="shared" si="137"/>
        <v>0.67547834716558819</v>
      </c>
      <c r="BT358" s="3">
        <v>2681</v>
      </c>
      <c r="BU358" s="14">
        <v>45945</v>
      </c>
      <c r="BV358" s="6">
        <v>0.44374999999999998</v>
      </c>
      <c r="BW358" s="3">
        <v>1.543876647</v>
      </c>
      <c r="BX358" s="7">
        <f t="shared" si="138"/>
        <v>0.6397033064292319</v>
      </c>
      <c r="BY358" s="3">
        <v>2.3728769650000001</v>
      </c>
      <c r="BZ358" s="7">
        <f t="shared" si="139"/>
        <v>0.68646065268744438</v>
      </c>
      <c r="CA358" s="3">
        <v>2.2849570030000002</v>
      </c>
      <c r="CB358" s="7">
        <f t="shared" si="140"/>
        <v>0.68955307496040696</v>
      </c>
      <c r="CC358" s="8"/>
      <c r="CD358" s="7">
        <f t="shared" si="141"/>
        <v>0.67190567802569445</v>
      </c>
      <c r="CE358" s="3">
        <f t="shared" si="142"/>
        <v>2.7930902620682894E-2</v>
      </c>
    </row>
    <row r="359" spans="8:83" x14ac:dyDescent="0.25">
      <c r="H359" s="7"/>
      <c r="I359" s="8"/>
      <c r="BJ359" s="3">
        <v>2682</v>
      </c>
      <c r="BK359" s="14">
        <v>45945</v>
      </c>
      <c r="BL359" s="6">
        <v>0.44583333333333336</v>
      </c>
      <c r="BM359" s="3">
        <v>1.5442072170000001</v>
      </c>
      <c r="BN359" s="3">
        <v>2.3906436750000002</v>
      </c>
      <c r="BO359" s="3">
        <v>2.285682896</v>
      </c>
      <c r="BP359" s="16">
        <f t="shared" si="136"/>
        <v>2.0735112626666665</v>
      </c>
      <c r="BQ359" s="3">
        <f t="shared" si="137"/>
        <v>0.67778430406571633</v>
      </c>
      <c r="BT359" s="3">
        <v>2682</v>
      </c>
      <c r="BU359" s="14">
        <v>45945</v>
      </c>
      <c r="BV359" s="6">
        <v>0.44583333333333336</v>
      </c>
      <c r="BW359" s="3">
        <v>1.5442072170000001</v>
      </c>
      <c r="BX359" s="7">
        <f t="shared" si="138"/>
        <v>0.63985424654265355</v>
      </c>
      <c r="BY359" s="3">
        <v>2.3906436750000002</v>
      </c>
      <c r="BZ359" s="7">
        <f t="shared" si="139"/>
        <v>0.69235669493645879</v>
      </c>
      <c r="CA359" s="3">
        <v>2.285682896</v>
      </c>
      <c r="CB359" s="7">
        <f t="shared" si="140"/>
        <v>0.68979734386804659</v>
      </c>
      <c r="CC359" s="8"/>
      <c r="CD359" s="7">
        <f t="shared" si="141"/>
        <v>0.67400276178238627</v>
      </c>
      <c r="CE359" s="3">
        <f t="shared" si="142"/>
        <v>2.9601155201808279E-2</v>
      </c>
    </row>
    <row r="360" spans="8:83" x14ac:dyDescent="0.25">
      <c r="H360" s="7"/>
      <c r="I360" s="8"/>
      <c r="BJ360" s="3">
        <v>2683</v>
      </c>
      <c r="BK360" s="14">
        <v>45945</v>
      </c>
      <c r="BL360" s="6">
        <v>0.44791666666666669</v>
      </c>
      <c r="BM360" s="3">
        <v>1.5520311010000001</v>
      </c>
      <c r="BN360" s="3">
        <v>2.4089698620000002</v>
      </c>
      <c r="BO360" s="3">
        <v>2.2811193319999998</v>
      </c>
      <c r="BP360" s="16">
        <f t="shared" si="136"/>
        <v>2.080706765</v>
      </c>
      <c r="BQ360" s="3">
        <f t="shared" si="137"/>
        <v>0.68042878673430351</v>
      </c>
      <c r="BT360" s="3">
        <v>2683</v>
      </c>
      <c r="BU360" s="14">
        <v>45945</v>
      </c>
      <c r="BV360" s="6">
        <v>0.44791666666666669</v>
      </c>
      <c r="BW360" s="3">
        <v>1.5520311010000001</v>
      </c>
      <c r="BX360" s="7">
        <f t="shared" si="138"/>
        <v>0.64342667579624002</v>
      </c>
      <c r="BY360" s="3">
        <v>2.4089698620000002</v>
      </c>
      <c r="BZ360" s="7">
        <f t="shared" si="139"/>
        <v>0.69843840465172624</v>
      </c>
      <c r="CA360" s="3">
        <v>2.2811193319999998</v>
      </c>
      <c r="CB360" s="7">
        <f t="shared" si="140"/>
        <v>0.68826166740715788</v>
      </c>
      <c r="CC360" s="8"/>
      <c r="CD360" s="7">
        <f t="shared" si="141"/>
        <v>0.67670891595170801</v>
      </c>
      <c r="CE360" s="3">
        <f t="shared" si="142"/>
        <v>2.9268961846313109E-2</v>
      </c>
    </row>
    <row r="361" spans="8:83" x14ac:dyDescent="0.25">
      <c r="H361" s="7"/>
      <c r="I361" s="8"/>
      <c r="BJ361" s="3">
        <v>2684</v>
      </c>
      <c r="BK361" s="14">
        <v>45945</v>
      </c>
      <c r="BL361" s="6">
        <v>0.45</v>
      </c>
      <c r="BM361" s="3">
        <v>1.5559817819999999</v>
      </c>
      <c r="BN361" s="3">
        <v>2.424314657</v>
      </c>
      <c r="BO361" s="3">
        <v>2.2801680059999998</v>
      </c>
      <c r="BP361" s="16">
        <f t="shared" si="136"/>
        <v>2.0868214816666666</v>
      </c>
      <c r="BQ361" s="3">
        <f t="shared" si="137"/>
        <v>0.68267606030871553</v>
      </c>
      <c r="BT361" s="3">
        <v>2684</v>
      </c>
      <c r="BU361" s="14">
        <v>45945</v>
      </c>
      <c r="BV361" s="6">
        <v>0.45</v>
      </c>
      <c r="BW361" s="3">
        <v>1.5559817819999999</v>
      </c>
      <c r="BX361" s="7">
        <f t="shared" si="138"/>
        <v>0.64523057886739843</v>
      </c>
      <c r="BY361" s="3">
        <v>2.424314657</v>
      </c>
      <c r="BZ361" s="7">
        <f t="shared" si="139"/>
        <v>0.70353071266049461</v>
      </c>
      <c r="CA361" s="3">
        <v>2.2801680059999998</v>
      </c>
      <c r="CB361" s="7">
        <f t="shared" si="140"/>
        <v>0.68794153845863615</v>
      </c>
      <c r="CC361" s="8"/>
      <c r="CD361" s="7">
        <f t="shared" si="141"/>
        <v>0.6789009433288431</v>
      </c>
      <c r="CE361" s="3">
        <f t="shared" si="142"/>
        <v>3.0183201790049668E-2</v>
      </c>
    </row>
    <row r="362" spans="8:83" x14ac:dyDescent="0.25">
      <c r="H362" s="7"/>
      <c r="I362" s="8"/>
      <c r="BJ362" s="3">
        <v>2685</v>
      </c>
      <c r="BK362" s="14">
        <v>45945</v>
      </c>
      <c r="BL362" s="6">
        <v>0.45208333333333334</v>
      </c>
      <c r="BM362" s="3">
        <v>1.559055562</v>
      </c>
      <c r="BN362" s="3">
        <v>2.4323221749999999</v>
      </c>
      <c r="BO362" s="3">
        <v>2.2783443980000002</v>
      </c>
      <c r="BP362" s="16">
        <f t="shared" si="136"/>
        <v>2.0899073783333333</v>
      </c>
      <c r="BQ362" s="3">
        <f t="shared" si="137"/>
        <v>0.68381018547107519</v>
      </c>
      <c r="BT362" s="3">
        <v>2685</v>
      </c>
      <c r="BU362" s="14">
        <v>45945</v>
      </c>
      <c r="BV362" s="6">
        <v>0.45208333333333334</v>
      </c>
      <c r="BW362" s="3">
        <v>1.559055562</v>
      </c>
      <c r="BX362" s="7">
        <f t="shared" si="138"/>
        <v>0.64663408403070222</v>
      </c>
      <c r="BY362" s="3">
        <v>2.4323221749999999</v>
      </c>
      <c r="BZ362" s="7">
        <f t="shared" si="139"/>
        <v>0.7061880794120059</v>
      </c>
      <c r="CA362" s="3">
        <v>2.2783443980000002</v>
      </c>
      <c r="CB362" s="7">
        <f t="shared" si="140"/>
        <v>0.68732787951148699</v>
      </c>
      <c r="CC362" s="8"/>
      <c r="CD362" s="7">
        <f t="shared" si="141"/>
        <v>0.680050014318065</v>
      </c>
      <c r="CE362" s="3">
        <f t="shared" si="142"/>
        <v>3.043673903031174E-2</v>
      </c>
    </row>
    <row r="363" spans="8:83" x14ac:dyDescent="0.25">
      <c r="H363" s="7"/>
      <c r="I363" s="8"/>
      <c r="BJ363" s="3">
        <v>2686</v>
      </c>
      <c r="BK363" s="14">
        <v>45945</v>
      </c>
      <c r="BL363" s="6">
        <v>0.45416666666666666</v>
      </c>
      <c r="BM363" s="3">
        <v>1.5371389150000001</v>
      </c>
      <c r="BN363" s="3">
        <v>2.4337253040000002</v>
      </c>
      <c r="BO363" s="3">
        <v>2.2775176180000001</v>
      </c>
      <c r="BP363" s="16">
        <f t="shared" si="136"/>
        <v>2.0827939456666669</v>
      </c>
      <c r="BQ363" s="3">
        <f t="shared" si="137"/>
        <v>0.68119586495115592</v>
      </c>
      <c r="BT363" s="3">
        <v>2686</v>
      </c>
      <c r="BU363" s="14">
        <v>45945</v>
      </c>
      <c r="BV363" s="6">
        <v>0.45416666666666666</v>
      </c>
      <c r="BW363" s="3">
        <v>1.5371389150000001</v>
      </c>
      <c r="BX363" s="7">
        <f t="shared" si="138"/>
        <v>0.63662682026205131</v>
      </c>
      <c r="BY363" s="3">
        <v>2.4337253040000002</v>
      </c>
      <c r="BZ363" s="7">
        <f t="shared" si="139"/>
        <v>0.70665372037000096</v>
      </c>
      <c r="CA363" s="3">
        <v>2.2775176180000001</v>
      </c>
      <c r="CB363" s="7">
        <f t="shared" si="140"/>
        <v>0.68704966130651968</v>
      </c>
      <c r="CC363" s="8"/>
      <c r="CD363" s="7">
        <f t="shared" si="141"/>
        <v>0.67677673397952398</v>
      </c>
      <c r="CE363" s="3">
        <f t="shared" si="142"/>
        <v>3.6126049626017669E-2</v>
      </c>
    </row>
    <row r="364" spans="8:83" x14ac:dyDescent="0.25">
      <c r="H364" s="7"/>
      <c r="I364" s="8"/>
      <c r="BJ364" s="3">
        <v>2687</v>
      </c>
      <c r="BK364" s="14">
        <v>45945</v>
      </c>
      <c r="BL364" s="6">
        <v>0.45624999999999999</v>
      </c>
      <c r="BM364" s="3">
        <v>1.547450301</v>
      </c>
      <c r="BN364" s="3">
        <v>2.4423528499999998</v>
      </c>
      <c r="BO364" s="3">
        <v>2.2863390840000002</v>
      </c>
      <c r="BP364" s="16">
        <f t="shared" si="136"/>
        <v>2.0920474116666665</v>
      </c>
      <c r="BQ364" s="3">
        <f t="shared" si="137"/>
        <v>0.6845966880386557</v>
      </c>
      <c r="BT364" s="3">
        <v>2687</v>
      </c>
      <c r="BU364" s="14">
        <v>45945</v>
      </c>
      <c r="BV364" s="6">
        <v>0.45624999999999999</v>
      </c>
      <c r="BW364" s="3">
        <v>1.547450301</v>
      </c>
      <c r="BX364" s="7">
        <f t="shared" si="138"/>
        <v>0.64133505686057712</v>
      </c>
      <c r="BY364" s="3">
        <v>2.4423528499999998</v>
      </c>
      <c r="BZ364" s="7">
        <f t="shared" si="139"/>
        <v>0.70951684898083056</v>
      </c>
      <c r="CA364" s="3">
        <v>2.2863390840000002</v>
      </c>
      <c r="CB364" s="7">
        <f t="shared" si="140"/>
        <v>0.69001815647536802</v>
      </c>
      <c r="CC364" s="8"/>
      <c r="CD364" s="7">
        <f t="shared" si="141"/>
        <v>0.68029002077225853</v>
      </c>
      <c r="CE364" s="3">
        <f t="shared" si="142"/>
        <v>3.5116472806589617E-2</v>
      </c>
    </row>
    <row r="365" spans="8:83" x14ac:dyDescent="0.25">
      <c r="H365" s="7"/>
      <c r="I365" s="8"/>
      <c r="BJ365" s="3">
        <v>2688</v>
      </c>
      <c r="BK365" s="14">
        <v>45945</v>
      </c>
      <c r="BL365" s="6">
        <v>0.45833333333333331</v>
      </c>
      <c r="BM365" s="3">
        <v>1.5635465399999999</v>
      </c>
      <c r="BN365" s="3">
        <v>2.4349521479999998</v>
      </c>
      <c r="BO365" s="3">
        <v>2.299359237</v>
      </c>
      <c r="BP365" s="16">
        <f t="shared" si="136"/>
        <v>2.0992859749999999</v>
      </c>
      <c r="BQ365" s="3">
        <f t="shared" si="137"/>
        <v>0.68725699643599913</v>
      </c>
      <c r="BT365" s="3">
        <v>2688</v>
      </c>
      <c r="BU365" s="14">
        <v>45945</v>
      </c>
      <c r="BV365" s="6">
        <v>0.45833333333333331</v>
      </c>
      <c r="BW365" s="3">
        <v>1.5635465399999999</v>
      </c>
      <c r="BX365" s="7">
        <f t="shared" si="138"/>
        <v>0.64868468973809923</v>
      </c>
      <c r="BY365" s="3">
        <v>2.4349521479999998</v>
      </c>
      <c r="BZ365" s="7">
        <f t="shared" si="139"/>
        <v>0.70706085956780107</v>
      </c>
      <c r="CA365" s="3">
        <v>2.299359237</v>
      </c>
      <c r="CB365" s="7">
        <f t="shared" si="140"/>
        <v>0.69439954402230919</v>
      </c>
      <c r="CC365" s="8"/>
      <c r="CD365" s="7">
        <f t="shared" si="141"/>
        <v>0.68338169777606994</v>
      </c>
      <c r="CE365" s="3">
        <f t="shared" si="142"/>
        <v>3.0708126008043471E-2</v>
      </c>
    </row>
    <row r="366" spans="8:83" x14ac:dyDescent="0.25">
      <c r="H366" s="7"/>
      <c r="I366" s="8"/>
      <c r="BJ366" s="3">
        <v>2689</v>
      </c>
      <c r="BK366" s="14">
        <v>45945</v>
      </c>
      <c r="BL366" s="6">
        <v>0.46041666666666664</v>
      </c>
      <c r="BM366" s="3">
        <v>1.583905291</v>
      </c>
      <c r="BN366" s="3">
        <v>2.4337183549999999</v>
      </c>
      <c r="BO366" s="3">
        <v>2.2942336550000002</v>
      </c>
      <c r="BP366" s="16">
        <f t="shared" si="136"/>
        <v>2.1039524336666666</v>
      </c>
      <c r="BQ366" s="3">
        <f t="shared" si="137"/>
        <v>0.68897200791066859</v>
      </c>
      <c r="BT366" s="3">
        <v>2689</v>
      </c>
      <c r="BU366" s="14">
        <v>45945</v>
      </c>
      <c r="BV366" s="6">
        <v>0.46041666666666664</v>
      </c>
      <c r="BW366" s="3">
        <v>1.583905291</v>
      </c>
      <c r="BX366" s="7">
        <f t="shared" si="138"/>
        <v>0.6579806094678502</v>
      </c>
      <c r="BY366" s="3">
        <v>2.4337183549999999</v>
      </c>
      <c r="BZ366" s="7">
        <f t="shared" si="139"/>
        <v>0.70665141428195255</v>
      </c>
      <c r="CA366" s="3">
        <v>2.2942336550000002</v>
      </c>
      <c r="CB366" s="7">
        <f t="shared" si="140"/>
        <v>0.69267474392620998</v>
      </c>
      <c r="CC366" s="8"/>
      <c r="CD366" s="7">
        <f t="shared" si="141"/>
        <v>0.68576892255867106</v>
      </c>
      <c r="CE366" s="3">
        <f t="shared" si="142"/>
        <v>2.5059520882957469E-2</v>
      </c>
    </row>
    <row r="367" spans="8:83" x14ac:dyDescent="0.25">
      <c r="H367" s="7"/>
      <c r="I367" s="8"/>
      <c r="BJ367" s="3">
        <v>2690</v>
      </c>
      <c r="BK367" s="14">
        <v>45945</v>
      </c>
      <c r="BL367" s="6">
        <v>0.46250000000000002</v>
      </c>
      <c r="BM367" s="3">
        <v>1.591116376</v>
      </c>
      <c r="BN367" s="3">
        <v>2.4423141770000001</v>
      </c>
      <c r="BO367" s="3">
        <v>2.290988118</v>
      </c>
      <c r="BP367" s="16">
        <f t="shared" si="136"/>
        <v>2.1081395569999999</v>
      </c>
      <c r="BQ367" s="3">
        <f t="shared" si="137"/>
        <v>0.69051085461980544</v>
      </c>
      <c r="BT367" s="3">
        <v>2690</v>
      </c>
      <c r="BU367" s="14">
        <v>45945</v>
      </c>
      <c r="BV367" s="6">
        <v>0.46250000000000002</v>
      </c>
      <c r="BW367" s="3">
        <v>1.591116376</v>
      </c>
      <c r="BX367" s="7">
        <f t="shared" si="138"/>
        <v>0.6612732312659364</v>
      </c>
      <c r="BY367" s="3">
        <v>2.4423141770000001</v>
      </c>
      <c r="BZ367" s="7">
        <f t="shared" si="139"/>
        <v>0.7095040149985179</v>
      </c>
      <c r="CA367" s="3">
        <v>2.290988118</v>
      </c>
      <c r="CB367" s="7">
        <f t="shared" si="140"/>
        <v>0.69158259428749702</v>
      </c>
      <c r="CC367" s="8"/>
      <c r="CD367" s="7">
        <f t="shared" si="141"/>
        <v>0.68745328018398377</v>
      </c>
      <c r="CE367" s="3">
        <f t="shared" si="142"/>
        <v>2.4379100703037983E-2</v>
      </c>
    </row>
    <row r="368" spans="8:83" x14ac:dyDescent="0.25">
      <c r="H368" s="7"/>
      <c r="I368" s="8"/>
      <c r="BJ368" s="3">
        <v>2691</v>
      </c>
      <c r="BK368" s="14">
        <v>45945</v>
      </c>
      <c r="BL368" s="6">
        <v>0.46458333333333335</v>
      </c>
      <c r="BM368" s="3">
        <v>1.5988371370000001</v>
      </c>
      <c r="BN368" s="3">
        <v>2.4511470659999999</v>
      </c>
      <c r="BO368" s="3">
        <v>2.2844479190000002</v>
      </c>
      <c r="BP368" s="16">
        <f t="shared" si="136"/>
        <v>2.1114773740000001</v>
      </c>
      <c r="BQ368" s="3">
        <f t="shared" si="137"/>
        <v>0.69173756525076802</v>
      </c>
      <c r="BT368" s="3">
        <v>2691</v>
      </c>
      <c r="BU368" s="14">
        <v>45945</v>
      </c>
      <c r="BV368" s="6">
        <v>0.46458333333333335</v>
      </c>
      <c r="BW368" s="3">
        <v>1.5988371370000001</v>
      </c>
      <c r="BX368" s="7">
        <f t="shared" si="138"/>
        <v>0.66479857398016251</v>
      </c>
      <c r="BY368" s="3">
        <v>2.4511470659999999</v>
      </c>
      <c r="BZ368" s="7">
        <f t="shared" si="139"/>
        <v>0.7124352885277675</v>
      </c>
      <c r="CA368" s="3">
        <v>2.2844479190000002</v>
      </c>
      <c r="CB368" s="7">
        <f t="shared" si="140"/>
        <v>0.68938176404739793</v>
      </c>
      <c r="CC368" s="8"/>
      <c r="CD368" s="7">
        <f t="shared" si="141"/>
        <v>0.68887187551844253</v>
      </c>
      <c r="CE368" s="3">
        <f t="shared" si="142"/>
        <v>2.3822450187931346E-2</v>
      </c>
    </row>
    <row r="369" spans="8:83" x14ac:dyDescent="0.25">
      <c r="H369" s="7"/>
      <c r="I369" s="8"/>
      <c r="BJ369" s="3">
        <v>2692</v>
      </c>
      <c r="BK369" s="14">
        <v>45945</v>
      </c>
      <c r="BL369" s="6">
        <v>0.46666666666666667</v>
      </c>
      <c r="BM369" s="3">
        <v>1.624180883</v>
      </c>
      <c r="BN369" s="3">
        <v>2.4651648050000001</v>
      </c>
      <c r="BO369" s="3">
        <v>2.288430006</v>
      </c>
      <c r="BP369" s="16">
        <f t="shared" si="136"/>
        <v>2.1259252313333334</v>
      </c>
      <c r="BQ369" s="3">
        <f t="shared" si="137"/>
        <v>0.69704742501402928</v>
      </c>
      <c r="BT369" s="3">
        <v>2692</v>
      </c>
      <c r="BU369" s="14">
        <v>45945</v>
      </c>
      <c r="BV369" s="6">
        <v>0.46666666666666667</v>
      </c>
      <c r="BW369" s="3">
        <v>1.624180883</v>
      </c>
      <c r="BX369" s="7">
        <f t="shared" si="138"/>
        <v>0.6763706703463489</v>
      </c>
      <c r="BY369" s="3">
        <v>2.4651648050000001</v>
      </c>
      <c r="BZ369" s="7">
        <f t="shared" si="139"/>
        <v>0.71708720108668578</v>
      </c>
      <c r="CA369" s="3">
        <v>2.288430006</v>
      </c>
      <c r="CB369" s="7">
        <f t="shared" si="140"/>
        <v>0.69072176876106273</v>
      </c>
      <c r="CC369" s="8"/>
      <c r="CD369" s="7">
        <f t="shared" si="141"/>
        <v>0.6947265467313658</v>
      </c>
      <c r="CE369" s="3">
        <f t="shared" si="142"/>
        <v>2.0651577514218328E-2</v>
      </c>
    </row>
    <row r="370" spans="8:83" x14ac:dyDescent="0.25">
      <c r="H370" s="7"/>
      <c r="I370" s="8"/>
      <c r="BJ370" s="3">
        <v>2693</v>
      </c>
      <c r="BK370" s="14">
        <v>45945</v>
      </c>
      <c r="BL370" s="6">
        <v>0.46875</v>
      </c>
      <c r="BM370" s="3">
        <v>1.646780063</v>
      </c>
      <c r="BN370" s="3">
        <v>2.4877186060000001</v>
      </c>
      <c r="BO370" s="3">
        <v>2.2988513030000002</v>
      </c>
      <c r="BP370" s="16">
        <f t="shared" si="136"/>
        <v>2.1444499906666667</v>
      </c>
      <c r="BQ370" s="3">
        <f t="shared" si="137"/>
        <v>0.70385562306989091</v>
      </c>
      <c r="BT370" s="3">
        <v>2693</v>
      </c>
      <c r="BU370" s="14">
        <v>45945</v>
      </c>
      <c r="BV370" s="6">
        <v>0.46875</v>
      </c>
      <c r="BW370" s="3">
        <v>1.646780063</v>
      </c>
      <c r="BX370" s="7">
        <f t="shared" si="138"/>
        <v>0.68668958250545886</v>
      </c>
      <c r="BY370" s="3">
        <v>2.4877186060000001</v>
      </c>
      <c r="BZ370" s="7">
        <f t="shared" si="139"/>
        <v>0.72457188246955662</v>
      </c>
      <c r="CA370" s="3">
        <v>2.2988513030000002</v>
      </c>
      <c r="CB370" s="7">
        <f t="shared" si="140"/>
        <v>0.69422862009366815</v>
      </c>
      <c r="CC370" s="8"/>
      <c r="CD370" s="7">
        <f t="shared" si="141"/>
        <v>0.70183002835622788</v>
      </c>
      <c r="CE370" s="3">
        <f t="shared" si="142"/>
        <v>2.0052511521578879E-2</v>
      </c>
    </row>
    <row r="371" spans="8:83" x14ac:dyDescent="0.25">
      <c r="H371" s="7"/>
      <c r="I371" s="8"/>
      <c r="BJ371" s="3">
        <v>2694</v>
      </c>
      <c r="BK371" s="14">
        <v>45945</v>
      </c>
      <c r="BL371" s="6">
        <v>0.47083333333333333</v>
      </c>
      <c r="BM371" s="3">
        <v>1.6691369089999999</v>
      </c>
      <c r="BN371" s="3">
        <v>2.5062837579999999</v>
      </c>
      <c r="BO371" s="3">
        <v>2.314262748</v>
      </c>
      <c r="BP371" s="16">
        <f t="shared" si="136"/>
        <v>2.163227805</v>
      </c>
      <c r="BQ371" s="3">
        <f t="shared" si="137"/>
        <v>0.710756823605732</v>
      </c>
      <c r="BT371" s="3">
        <v>2694</v>
      </c>
      <c r="BU371" s="14">
        <v>45945</v>
      </c>
      <c r="BV371" s="6">
        <v>0.47083333333333333</v>
      </c>
      <c r="BW371" s="3">
        <v>1.6691369089999999</v>
      </c>
      <c r="BX371" s="7">
        <f t="shared" si="138"/>
        <v>0.69689784360293006</v>
      </c>
      <c r="BY371" s="3">
        <v>2.5062837579999999</v>
      </c>
      <c r="BZ371" s="7">
        <f t="shared" si="139"/>
        <v>0.73073289486585136</v>
      </c>
      <c r="CA371" s="3">
        <v>2.314262748</v>
      </c>
      <c r="CB371" s="7">
        <f t="shared" si="140"/>
        <v>0.69941469687812441</v>
      </c>
      <c r="CC371" s="8"/>
      <c r="CD371" s="7">
        <f t="shared" si="141"/>
        <v>0.70901514511563535</v>
      </c>
      <c r="CE371" s="3">
        <f t="shared" si="142"/>
        <v>1.8850175815147512E-2</v>
      </c>
    </row>
    <row r="372" spans="8:83" x14ac:dyDescent="0.25">
      <c r="H372" s="7"/>
      <c r="I372" s="8"/>
      <c r="BJ372" s="3">
        <v>2695</v>
      </c>
      <c r="BK372" s="14">
        <v>45945</v>
      </c>
      <c r="BL372" s="6">
        <v>0.47291666666666665</v>
      </c>
      <c r="BM372" s="3">
        <v>1.6871827260000001</v>
      </c>
      <c r="BN372" s="3">
        <v>2.532024378</v>
      </c>
      <c r="BO372" s="3">
        <v>2.3368321110000001</v>
      </c>
      <c r="BP372" s="16">
        <f t="shared" si="136"/>
        <v>2.1853464050000002</v>
      </c>
      <c r="BQ372" s="3">
        <f t="shared" si="137"/>
        <v>0.71888582581346461</v>
      </c>
      <c r="BT372" s="3">
        <v>2695</v>
      </c>
      <c r="BU372" s="14">
        <v>45945</v>
      </c>
      <c r="BV372" s="6">
        <v>0.47291666666666665</v>
      </c>
      <c r="BW372" s="3">
        <v>1.6871827260000001</v>
      </c>
      <c r="BX372" s="7">
        <f t="shared" si="138"/>
        <v>0.70513766471424344</v>
      </c>
      <c r="BY372" s="3">
        <v>2.532024378</v>
      </c>
      <c r="BZ372" s="7">
        <f t="shared" si="139"/>
        <v>0.73927515074979544</v>
      </c>
      <c r="CA372" s="3">
        <v>2.3368321110000001</v>
      </c>
      <c r="CB372" s="7">
        <f t="shared" si="140"/>
        <v>0.70700947137813197</v>
      </c>
      <c r="CC372" s="8"/>
      <c r="CD372" s="7">
        <f t="shared" si="141"/>
        <v>0.71714076228072354</v>
      </c>
      <c r="CE372" s="3">
        <f t="shared" si="142"/>
        <v>1.9191776356595528E-2</v>
      </c>
    </row>
    <row r="373" spans="8:83" x14ac:dyDescent="0.25">
      <c r="H373" s="7"/>
      <c r="I373" s="8"/>
      <c r="BJ373" s="3">
        <v>2696</v>
      </c>
      <c r="BK373" s="14">
        <v>45945</v>
      </c>
      <c r="BL373" s="6">
        <v>0.47499999999999998</v>
      </c>
      <c r="BM373" s="3">
        <v>1.703766522</v>
      </c>
      <c r="BN373" s="3">
        <v>2.5567048259999998</v>
      </c>
      <c r="BO373" s="3">
        <v>2.3582100179999999</v>
      </c>
      <c r="BP373" s="16">
        <f t="shared" si="136"/>
        <v>2.2062271219999996</v>
      </c>
      <c r="BQ373" s="3">
        <f t="shared" si="137"/>
        <v>0.72655988269735561</v>
      </c>
      <c r="BT373" s="3">
        <v>2696</v>
      </c>
      <c r="BU373" s="14">
        <v>45945</v>
      </c>
      <c r="BV373" s="6">
        <v>0.47499999999999998</v>
      </c>
      <c r="BW373" s="3">
        <v>1.703766522</v>
      </c>
      <c r="BX373" s="7">
        <f t="shared" si="138"/>
        <v>0.71270991884862345</v>
      </c>
      <c r="BY373" s="3">
        <v>2.5567048259999998</v>
      </c>
      <c r="BZ373" s="7">
        <f t="shared" si="139"/>
        <v>0.74746557903576416</v>
      </c>
      <c r="CA373" s="3">
        <v>2.3582100179999999</v>
      </c>
      <c r="CB373" s="7">
        <f t="shared" si="140"/>
        <v>0.71420331122851366</v>
      </c>
      <c r="CC373" s="8"/>
      <c r="CD373" s="7">
        <f t="shared" si="141"/>
        <v>0.72479293637096698</v>
      </c>
      <c r="CE373" s="3">
        <f t="shared" si="142"/>
        <v>1.9649277321424848E-2</v>
      </c>
    </row>
    <row r="374" spans="8:83" x14ac:dyDescent="0.25">
      <c r="H374" s="7"/>
      <c r="I374" s="8"/>
      <c r="BJ374" s="3">
        <v>2697</v>
      </c>
      <c r="BK374" s="14">
        <v>45945</v>
      </c>
      <c r="BL374" s="6">
        <v>0.47708333333333336</v>
      </c>
      <c r="BM374" s="3">
        <v>1.720941008</v>
      </c>
      <c r="BN374" s="3">
        <v>2.5866084909999998</v>
      </c>
      <c r="BO374" s="3">
        <v>2.3851555200000001</v>
      </c>
      <c r="BP374" s="16">
        <f t="shared" si="136"/>
        <v>2.230901673</v>
      </c>
      <c r="BQ374" s="3">
        <f t="shared" si="137"/>
        <v>0.73562824505093183</v>
      </c>
      <c r="BT374" s="3">
        <v>2697</v>
      </c>
      <c r="BU374" s="14">
        <v>45945</v>
      </c>
      <c r="BV374" s="6">
        <v>0.47708333333333336</v>
      </c>
      <c r="BW374" s="3">
        <v>1.720941008</v>
      </c>
      <c r="BX374" s="7">
        <f t="shared" si="138"/>
        <v>0.72055188534527792</v>
      </c>
      <c r="BY374" s="3">
        <v>2.5866084909999998</v>
      </c>
      <c r="BZ374" s="7">
        <f t="shared" si="139"/>
        <v>0.75738937878486645</v>
      </c>
      <c r="CA374" s="3">
        <v>2.3851555200000001</v>
      </c>
      <c r="CB374" s="7">
        <f t="shared" si="140"/>
        <v>0.72327069215014195</v>
      </c>
      <c r="CC374" s="8"/>
      <c r="CD374" s="7">
        <f t="shared" si="141"/>
        <v>0.7337373187600954</v>
      </c>
      <c r="CE374" s="3">
        <f t="shared" si="142"/>
        <v>2.0528344676862573E-2</v>
      </c>
    </row>
    <row r="375" spans="8:83" x14ac:dyDescent="0.25">
      <c r="H375" s="7"/>
      <c r="I375" s="8"/>
      <c r="BJ375" s="3">
        <v>2698</v>
      </c>
      <c r="BK375" s="14">
        <v>45945</v>
      </c>
      <c r="BL375" s="6">
        <v>0.47916666666666669</v>
      </c>
      <c r="BM375" s="3">
        <v>1.742669617</v>
      </c>
      <c r="BN375" s="3">
        <v>2.6189391980000001</v>
      </c>
      <c r="BO375" s="3">
        <v>2.4094942029999999</v>
      </c>
      <c r="BP375" s="16">
        <f t="shared" si="136"/>
        <v>2.2570343393333334</v>
      </c>
      <c r="BQ375" s="3">
        <f t="shared" si="137"/>
        <v>0.74523249225995969</v>
      </c>
      <c r="BT375" s="3">
        <v>2698</v>
      </c>
      <c r="BU375" s="14">
        <v>45945</v>
      </c>
      <c r="BV375" s="6">
        <v>0.47916666666666669</v>
      </c>
      <c r="BW375" s="3">
        <v>1.742669617</v>
      </c>
      <c r="BX375" s="7">
        <f t="shared" si="138"/>
        <v>0.7304732899099855</v>
      </c>
      <c r="BY375" s="3">
        <v>2.6189391980000001</v>
      </c>
      <c r="BZ375" s="7">
        <f t="shared" si="139"/>
        <v>0.76811861421520278</v>
      </c>
      <c r="CA375" s="3">
        <v>2.4094942029999999</v>
      </c>
      <c r="CB375" s="7">
        <f t="shared" si="140"/>
        <v>0.73146085724306742</v>
      </c>
      <c r="CC375" s="8"/>
      <c r="CD375" s="7">
        <f t="shared" si="141"/>
        <v>0.7433509204560852</v>
      </c>
      <c r="CE375" s="3">
        <f t="shared" si="142"/>
        <v>2.1455134884647436E-2</v>
      </c>
    </row>
    <row r="376" spans="8:83" x14ac:dyDescent="0.25">
      <c r="H376" s="7"/>
      <c r="I376" s="8"/>
      <c r="BJ376" s="3">
        <v>2699</v>
      </c>
      <c r="BK376" s="14">
        <v>45945</v>
      </c>
      <c r="BL376" s="6">
        <v>0.48125000000000001</v>
      </c>
      <c r="BM376" s="3">
        <v>1.762846726</v>
      </c>
      <c r="BN376" s="3">
        <v>2.6531684900000001</v>
      </c>
      <c r="BO376" s="3">
        <v>2.4413410419999999</v>
      </c>
      <c r="BP376" s="16">
        <f t="shared" si="136"/>
        <v>2.2857854193333331</v>
      </c>
      <c r="BQ376" s="3">
        <f t="shared" si="137"/>
        <v>0.75579905582160867</v>
      </c>
      <c r="BT376" s="3">
        <v>2699</v>
      </c>
      <c r="BU376" s="14">
        <v>45945</v>
      </c>
      <c r="BV376" s="6">
        <v>0.48125000000000001</v>
      </c>
      <c r="BW376" s="3">
        <v>1.762846726</v>
      </c>
      <c r="BX376" s="7">
        <f t="shared" si="138"/>
        <v>0.73968627088521499</v>
      </c>
      <c r="BY376" s="3">
        <v>2.6531684900000001</v>
      </c>
      <c r="BZ376" s="7">
        <f t="shared" si="139"/>
        <v>0.77947791212606266</v>
      </c>
      <c r="CA376" s="3">
        <v>2.4413410419999999</v>
      </c>
      <c r="CB376" s="7">
        <f t="shared" si="140"/>
        <v>0.74217757799159034</v>
      </c>
      <c r="CC376" s="8"/>
      <c r="CD376" s="7">
        <f t="shared" si="141"/>
        <v>0.75378058700095607</v>
      </c>
      <c r="CE376" s="3">
        <f t="shared" si="142"/>
        <v>2.2289370599315891E-2</v>
      </c>
    </row>
    <row r="377" spans="8:83" x14ac:dyDescent="0.25">
      <c r="H377" s="7"/>
      <c r="I377" s="8"/>
      <c r="BJ377" s="3">
        <v>2700</v>
      </c>
      <c r="BK377" s="14">
        <v>45945</v>
      </c>
      <c r="BL377" s="6">
        <v>0.48333333333333334</v>
      </c>
      <c r="BM377" s="3">
        <v>1.7848336140000001</v>
      </c>
      <c r="BN377" s="3">
        <v>2.6918662379999998</v>
      </c>
      <c r="BO377" s="3">
        <v>2.468766982</v>
      </c>
      <c r="BP377" s="16">
        <f t="shared" si="136"/>
        <v>2.3151556113333331</v>
      </c>
      <c r="BQ377" s="3">
        <f t="shared" si="137"/>
        <v>0.76659315470714062</v>
      </c>
      <c r="BT377" s="3">
        <v>2700</v>
      </c>
      <c r="BU377" s="14">
        <v>45945</v>
      </c>
      <c r="BV377" s="6">
        <v>0.48333333333333334</v>
      </c>
      <c r="BW377" s="3">
        <v>1.7848336140000001</v>
      </c>
      <c r="BX377" s="7">
        <f t="shared" si="138"/>
        <v>0.74972560708786429</v>
      </c>
      <c r="BY377" s="3">
        <v>2.6918662379999998</v>
      </c>
      <c r="BZ377" s="7">
        <f t="shared" si="139"/>
        <v>0.79232010728485747</v>
      </c>
      <c r="CA377" s="3">
        <v>2.468766982</v>
      </c>
      <c r="CB377" s="7">
        <f t="shared" si="140"/>
        <v>0.75140663021387666</v>
      </c>
      <c r="CC377" s="8"/>
      <c r="CD377" s="7">
        <f t="shared" si="141"/>
        <v>0.76448411486219958</v>
      </c>
      <c r="CE377" s="3">
        <f t="shared" si="142"/>
        <v>2.4121324907708783E-2</v>
      </c>
    </row>
    <row r="378" spans="8:83" x14ac:dyDescent="0.25">
      <c r="H378" s="7"/>
      <c r="I378" s="8"/>
      <c r="BJ378" s="3">
        <v>2701</v>
      </c>
      <c r="BK378" s="14">
        <v>45945</v>
      </c>
      <c r="BL378" s="6">
        <v>0.48541666666666666</v>
      </c>
      <c r="BM378" s="3">
        <v>1.802441792</v>
      </c>
      <c r="BN378" s="3">
        <v>2.7264892930000002</v>
      </c>
      <c r="BO378" s="3">
        <v>2.4987326529999998</v>
      </c>
      <c r="BP378" s="16">
        <f t="shared" si="136"/>
        <v>2.3425545793333331</v>
      </c>
      <c r="BQ378" s="3">
        <f t="shared" si="137"/>
        <v>0.77666279163540874</v>
      </c>
      <c r="BT378" s="3">
        <v>2701</v>
      </c>
      <c r="BU378" s="14">
        <v>45945</v>
      </c>
      <c r="BV378" s="6">
        <v>0.48541666666666666</v>
      </c>
      <c r="BW378" s="3">
        <v>1.802441792</v>
      </c>
      <c r="BX378" s="7">
        <f t="shared" si="138"/>
        <v>0.75776559978069524</v>
      </c>
      <c r="BY378" s="3">
        <v>2.7264892930000002</v>
      </c>
      <c r="BZ378" s="7">
        <f t="shared" si="139"/>
        <v>0.80381007898304779</v>
      </c>
      <c r="CA378" s="3">
        <v>2.4987326529999998</v>
      </c>
      <c r="CB378" s="7">
        <f t="shared" si="140"/>
        <v>0.76149032260636518</v>
      </c>
      <c r="CC378" s="8"/>
      <c r="CD378" s="7">
        <f t="shared" si="141"/>
        <v>0.77435533379003607</v>
      </c>
      <c r="CE378" s="3">
        <f t="shared" si="142"/>
        <v>2.5576452076489266E-2</v>
      </c>
    </row>
    <row r="379" spans="8:83" x14ac:dyDescent="0.25">
      <c r="H379" s="7"/>
      <c r="I379" s="8"/>
      <c r="BJ379" s="3">
        <v>2702</v>
      </c>
      <c r="BK379" s="14">
        <v>45945</v>
      </c>
      <c r="BL379" s="6">
        <v>0.48749999999999999</v>
      </c>
      <c r="BM379" s="3">
        <v>1.8178977080000001</v>
      </c>
      <c r="BN379" s="3">
        <v>2.7603313260000002</v>
      </c>
      <c r="BO379" s="3">
        <v>2.529980251</v>
      </c>
      <c r="BP379" s="16">
        <f t="shared" si="136"/>
        <v>2.3694030950000005</v>
      </c>
      <c r="BQ379" s="3">
        <f t="shared" si="137"/>
        <v>0.7865301269608217</v>
      </c>
      <c r="BT379" s="3">
        <v>2702</v>
      </c>
      <c r="BU379" s="14">
        <v>45945</v>
      </c>
      <c r="BV379" s="6">
        <v>0.48749999999999999</v>
      </c>
      <c r="BW379" s="3">
        <v>1.8178977080000001</v>
      </c>
      <c r="BX379" s="7">
        <f t="shared" si="138"/>
        <v>0.76482285759016366</v>
      </c>
      <c r="BY379" s="3">
        <v>2.7603313260000002</v>
      </c>
      <c r="BZ379" s="7">
        <f t="shared" si="139"/>
        <v>0.81504086151737976</v>
      </c>
      <c r="CA379" s="3">
        <v>2.529980251</v>
      </c>
      <c r="CB379" s="7">
        <f t="shared" si="140"/>
        <v>0.77200539387695832</v>
      </c>
      <c r="CC379" s="8"/>
      <c r="CD379" s="7">
        <f t="shared" si="141"/>
        <v>0.78395637099483384</v>
      </c>
      <c r="CE379" s="3">
        <f t="shared" si="142"/>
        <v>2.7158449332803637E-2</v>
      </c>
    </row>
    <row r="380" spans="8:83" x14ac:dyDescent="0.25">
      <c r="H380" s="7"/>
      <c r="I380" s="8"/>
      <c r="BJ380" s="3">
        <v>2703</v>
      </c>
      <c r="BK380" s="14">
        <v>45945</v>
      </c>
      <c r="BL380" s="6">
        <v>0.48958333333333331</v>
      </c>
      <c r="BM380" s="3">
        <v>1.8334623670000001</v>
      </c>
      <c r="BN380" s="3">
        <v>2.7932444510000001</v>
      </c>
      <c r="BO380" s="3">
        <v>2.5522761439999999</v>
      </c>
      <c r="BP380" s="16">
        <f t="shared" si="136"/>
        <v>2.3929943206666668</v>
      </c>
      <c r="BQ380" s="3">
        <f t="shared" si="137"/>
        <v>0.79520034684487606</v>
      </c>
      <c r="BT380" s="3">
        <v>2703</v>
      </c>
      <c r="BU380" s="14">
        <v>45945</v>
      </c>
      <c r="BV380" s="6">
        <v>0.48958333333333331</v>
      </c>
      <c r="BW380" s="3">
        <v>1.8334623670000001</v>
      </c>
      <c r="BX380" s="7">
        <f t="shared" si="138"/>
        <v>0.77192976806246838</v>
      </c>
      <c r="BY380" s="3">
        <v>2.7932444510000001</v>
      </c>
      <c r="BZ380" s="7">
        <f t="shared" si="139"/>
        <v>0.82596337759081673</v>
      </c>
      <c r="CA380" s="3">
        <v>2.5522761439999999</v>
      </c>
      <c r="CB380" s="7">
        <f t="shared" si="140"/>
        <v>0.77950814349427333</v>
      </c>
      <c r="CC380" s="8"/>
      <c r="CD380" s="7">
        <f t="shared" si="141"/>
        <v>0.79246709638251944</v>
      </c>
      <c r="CE380" s="3">
        <f t="shared" si="142"/>
        <v>2.9255060838004453E-2</v>
      </c>
    </row>
    <row r="381" spans="8:83" x14ac:dyDescent="0.25">
      <c r="H381" s="7"/>
      <c r="I381" s="8"/>
      <c r="BJ381" s="3">
        <v>2704</v>
      </c>
      <c r="BK381" s="14">
        <v>45945</v>
      </c>
      <c r="BL381" s="6">
        <v>0.49166666666666664</v>
      </c>
      <c r="BM381" s="3">
        <v>1.8399624590000001</v>
      </c>
      <c r="BN381" s="3">
        <v>2.8219221509999999</v>
      </c>
      <c r="BO381" s="3">
        <v>2.5715273879999998</v>
      </c>
      <c r="BP381" s="16">
        <f t="shared" si="136"/>
        <v>2.4111373326666663</v>
      </c>
      <c r="BQ381" s="3">
        <f t="shared" si="137"/>
        <v>0.80186824556373315</v>
      </c>
      <c r="BT381" s="3">
        <v>2704</v>
      </c>
      <c r="BU381" s="14">
        <v>45945</v>
      </c>
      <c r="BV381" s="6">
        <v>0.49166666666666664</v>
      </c>
      <c r="BW381" s="3">
        <v>1.8399624590000001</v>
      </c>
      <c r="BX381" s="7">
        <f t="shared" si="138"/>
        <v>0.77489774647469989</v>
      </c>
      <c r="BY381" s="3">
        <v>2.8219221509999999</v>
      </c>
      <c r="BZ381" s="7">
        <f t="shared" si="139"/>
        <v>0.83548032984616172</v>
      </c>
      <c r="CA381" s="3">
        <v>2.5715273879999998</v>
      </c>
      <c r="CB381" s="7">
        <f t="shared" si="140"/>
        <v>0.78598634392131339</v>
      </c>
      <c r="CC381" s="8"/>
      <c r="CD381" s="7">
        <f t="shared" si="141"/>
        <v>0.79878814008072496</v>
      </c>
      <c r="CE381" s="3">
        <f t="shared" si="142"/>
        <v>3.2256423246701971E-2</v>
      </c>
    </row>
    <row r="382" spans="8:83" x14ac:dyDescent="0.25">
      <c r="H382" s="7"/>
      <c r="I382" s="8"/>
      <c r="BJ382" s="3">
        <v>2705</v>
      </c>
      <c r="BK382" s="14">
        <v>45945</v>
      </c>
      <c r="BL382" s="6">
        <v>0.49375000000000002</v>
      </c>
      <c r="BM382" s="3">
        <v>1.855918999</v>
      </c>
      <c r="BN382" s="3">
        <v>2.848722816</v>
      </c>
      <c r="BO382" s="3">
        <v>2.589771534</v>
      </c>
      <c r="BP382" s="16">
        <f t="shared" si="136"/>
        <v>2.4314711163333338</v>
      </c>
      <c r="BQ382" s="3">
        <f t="shared" si="137"/>
        <v>0.80934129414356615</v>
      </c>
      <c r="BT382" s="3">
        <v>2705</v>
      </c>
      <c r="BU382" s="14">
        <v>45945</v>
      </c>
      <c r="BV382" s="6">
        <v>0.49375000000000002</v>
      </c>
      <c r="BW382" s="3">
        <v>1.855918999</v>
      </c>
      <c r="BX382" s="7">
        <f t="shared" si="138"/>
        <v>0.78218359200641041</v>
      </c>
      <c r="BY382" s="3">
        <v>2.848722816</v>
      </c>
      <c r="BZ382" s="7">
        <f t="shared" si="139"/>
        <v>0.84437437118199066</v>
      </c>
      <c r="CA382" s="3">
        <v>2.589771534</v>
      </c>
      <c r="CB382" s="7">
        <f t="shared" si="140"/>
        <v>0.79212564766751203</v>
      </c>
      <c r="CC382" s="8"/>
      <c r="CD382" s="7">
        <f t="shared" si="141"/>
        <v>0.8062278702853044</v>
      </c>
      <c r="CE382" s="3">
        <f t="shared" si="142"/>
        <v>3.3407750084191196E-2</v>
      </c>
    </row>
    <row r="383" spans="8:83" x14ac:dyDescent="0.25">
      <c r="H383" s="7"/>
      <c r="I383" s="8"/>
      <c r="BJ383" s="3">
        <v>2706</v>
      </c>
      <c r="BK383" s="14">
        <v>45945</v>
      </c>
      <c r="BL383" s="6">
        <v>0.49583333333333335</v>
      </c>
      <c r="BM383" s="3">
        <v>1.8721881010000001</v>
      </c>
      <c r="BN383" s="3">
        <v>2.8800893140000001</v>
      </c>
      <c r="BO383" s="3">
        <v>2.6109659129999998</v>
      </c>
      <c r="BP383" s="16">
        <f t="shared" si="136"/>
        <v>2.4544144426666663</v>
      </c>
      <c r="BQ383" s="3">
        <f t="shared" si="137"/>
        <v>0.81777339881639299</v>
      </c>
      <c r="BT383" s="3">
        <v>2706</v>
      </c>
      <c r="BU383" s="14">
        <v>45945</v>
      </c>
      <c r="BV383" s="6">
        <v>0.49583333333333335</v>
      </c>
      <c r="BW383" s="3">
        <v>1.8721881010000001</v>
      </c>
      <c r="BX383" s="7">
        <f t="shared" si="138"/>
        <v>0.78961215509788563</v>
      </c>
      <c r="BY383" s="3">
        <v>2.8800893140000001</v>
      </c>
      <c r="BZ383" s="7">
        <f t="shared" si="139"/>
        <v>0.85478362519759776</v>
      </c>
      <c r="CA383" s="3">
        <v>2.6109659129999998</v>
      </c>
      <c r="CB383" s="7">
        <f t="shared" si="140"/>
        <v>0.79925772885087076</v>
      </c>
      <c r="CC383" s="8"/>
      <c r="CD383" s="7">
        <f t="shared" si="141"/>
        <v>0.81455116971545138</v>
      </c>
      <c r="CE383" s="3">
        <f t="shared" si="142"/>
        <v>3.5174523861002532E-2</v>
      </c>
    </row>
    <row r="384" spans="8:83" x14ac:dyDescent="0.25">
      <c r="H384" s="7"/>
      <c r="I384" s="8"/>
      <c r="BJ384" s="3">
        <v>2707</v>
      </c>
      <c r="BK384" s="14">
        <v>45945</v>
      </c>
      <c r="BL384" s="6">
        <v>0.49791666666666667</v>
      </c>
      <c r="BM384" s="3">
        <v>1.875033613</v>
      </c>
      <c r="BN384" s="3">
        <v>2.9058074739999999</v>
      </c>
      <c r="BO384" s="3">
        <v>2.6342534369999999</v>
      </c>
      <c r="BP384" s="16">
        <f t="shared" si="136"/>
        <v>2.4716981746666664</v>
      </c>
      <c r="BQ384" s="3">
        <f t="shared" si="137"/>
        <v>0.82412549594667506</v>
      </c>
      <c r="BT384" s="3">
        <v>2707</v>
      </c>
      <c r="BU384" s="14">
        <v>45945</v>
      </c>
      <c r="BV384" s="6">
        <v>0.49791666666666667</v>
      </c>
      <c r="BW384" s="3">
        <v>1.875033613</v>
      </c>
      <c r="BX384" s="7">
        <f t="shared" si="138"/>
        <v>0.79091143181392987</v>
      </c>
      <c r="BY384" s="3">
        <v>2.9058074739999999</v>
      </c>
      <c r="BZ384" s="7">
        <f t="shared" si="139"/>
        <v>0.86331842752886301</v>
      </c>
      <c r="CA384" s="3">
        <v>2.6342534369999999</v>
      </c>
      <c r="CB384" s="7">
        <f t="shared" si="140"/>
        <v>0.80709417037753295</v>
      </c>
      <c r="CC384" s="8"/>
      <c r="CD384" s="7">
        <f t="shared" si="141"/>
        <v>0.82044134324010864</v>
      </c>
      <c r="CE384" s="3">
        <f t="shared" si="142"/>
        <v>3.8003993535985055E-2</v>
      </c>
    </row>
    <row r="385" spans="8:83" x14ac:dyDescent="0.25">
      <c r="H385" s="7"/>
      <c r="I385" s="8"/>
      <c r="BJ385" s="3">
        <v>2708</v>
      </c>
      <c r="BK385" s="14">
        <v>45945</v>
      </c>
      <c r="BL385" s="6">
        <v>0.5</v>
      </c>
      <c r="BM385" s="3">
        <v>1.893407633</v>
      </c>
      <c r="BN385" s="3">
        <v>2.9308213919999999</v>
      </c>
      <c r="BO385" s="3">
        <v>2.6584362320000001</v>
      </c>
      <c r="BP385" s="16">
        <f t="shared" si="136"/>
        <v>2.4942217523333334</v>
      </c>
      <c r="BQ385" s="3">
        <f t="shared" si="137"/>
        <v>0.83240333507656439</v>
      </c>
      <c r="BT385" s="3">
        <v>2708</v>
      </c>
      <c r="BU385" s="14">
        <v>45945</v>
      </c>
      <c r="BV385" s="6">
        <v>0.5</v>
      </c>
      <c r="BW385" s="3">
        <v>1.893407633</v>
      </c>
      <c r="BX385" s="7">
        <f t="shared" si="138"/>
        <v>0.7993011122532081</v>
      </c>
      <c r="BY385" s="3">
        <v>2.9308213919999999</v>
      </c>
      <c r="BZ385" s="7">
        <f t="shared" si="139"/>
        <v>0.8716195208287133</v>
      </c>
      <c r="CA385" s="3">
        <v>2.6584362320000001</v>
      </c>
      <c r="CB385" s="7">
        <f t="shared" si="140"/>
        <v>0.81523187788859164</v>
      </c>
      <c r="CC385" s="8"/>
      <c r="CD385" s="7">
        <f t="shared" si="141"/>
        <v>0.82871750365683761</v>
      </c>
      <c r="CE385" s="3">
        <f t="shared" si="142"/>
        <v>3.7998481963024681E-2</v>
      </c>
    </row>
    <row r="386" spans="8:83" x14ac:dyDescent="0.25">
      <c r="H386" s="7"/>
      <c r="I386" s="8"/>
      <c r="BJ386" s="3">
        <v>2709</v>
      </c>
      <c r="BK386" s="14">
        <v>45945</v>
      </c>
      <c r="BL386" s="6">
        <v>0.50208333333333333</v>
      </c>
      <c r="BM386" s="3">
        <v>1.913087896</v>
      </c>
      <c r="BN386" s="3">
        <v>2.9607940149999998</v>
      </c>
      <c r="BO386" s="3">
        <v>2.694366982</v>
      </c>
      <c r="BP386" s="16">
        <f t="shared" si="136"/>
        <v>2.5227496309999999</v>
      </c>
      <c r="BQ386" s="3">
        <f t="shared" si="137"/>
        <v>0.84288786794316783</v>
      </c>
      <c r="BT386" s="3">
        <v>2709</v>
      </c>
      <c r="BU386" s="14">
        <v>45945</v>
      </c>
      <c r="BV386" s="6">
        <v>0.50208333333333333</v>
      </c>
      <c r="BW386" s="3">
        <v>1.913087896</v>
      </c>
      <c r="BX386" s="7">
        <f t="shared" si="138"/>
        <v>0.80828723056215468</v>
      </c>
      <c r="BY386" s="3">
        <v>2.9607940149999998</v>
      </c>
      <c r="BZ386" s="7">
        <f t="shared" si="139"/>
        <v>0.88156620490932147</v>
      </c>
      <c r="CA386" s="3">
        <v>2.694366982</v>
      </c>
      <c r="CB386" s="7">
        <f t="shared" si="140"/>
        <v>0.82732286795623977</v>
      </c>
      <c r="CC386" s="8"/>
      <c r="CD386" s="7">
        <f t="shared" si="141"/>
        <v>0.8390587678092386</v>
      </c>
      <c r="CE386" s="3">
        <f t="shared" si="142"/>
        <v>3.8023026304634097E-2</v>
      </c>
    </row>
    <row r="387" spans="8:83" x14ac:dyDescent="0.25">
      <c r="H387" s="7"/>
      <c r="I387" s="8"/>
      <c r="BJ387" s="3">
        <v>2710</v>
      </c>
      <c r="BK387" s="14">
        <v>45945</v>
      </c>
      <c r="BL387" s="6">
        <v>0.50416666666666665</v>
      </c>
      <c r="BM387" s="3">
        <v>1.9189956829999999</v>
      </c>
      <c r="BN387" s="3">
        <v>2.9847760229999998</v>
      </c>
      <c r="BO387" s="3">
        <v>2.7182026289999999</v>
      </c>
      <c r="BP387" s="16">
        <f t="shared" si="136"/>
        <v>2.5406581116666662</v>
      </c>
      <c r="BQ387" s="3">
        <f t="shared" si="137"/>
        <v>0.84946957197852557</v>
      </c>
      <c r="BT387" s="3">
        <v>2710</v>
      </c>
      <c r="BU387" s="14">
        <v>45945</v>
      </c>
      <c r="BV387" s="6">
        <v>0.50416666666666665</v>
      </c>
      <c r="BW387" s="3">
        <v>1.9189956829999999</v>
      </c>
      <c r="BX387" s="7">
        <f t="shared" si="138"/>
        <v>0.81098475919406654</v>
      </c>
      <c r="BY387" s="3">
        <v>2.9847760229999998</v>
      </c>
      <c r="BZ387" s="7">
        <f t="shared" si="139"/>
        <v>0.88952484960967415</v>
      </c>
      <c r="CA387" s="3">
        <v>2.7182026289999999</v>
      </c>
      <c r="CB387" s="7">
        <f t="shared" si="140"/>
        <v>0.83534375733742339</v>
      </c>
      <c r="CC387" s="8"/>
      <c r="CD387" s="7">
        <f t="shared" si="141"/>
        <v>0.84528445538038799</v>
      </c>
      <c r="CE387" s="3">
        <f t="shared" si="142"/>
        <v>4.020260636835634E-2</v>
      </c>
    </row>
    <row r="388" spans="8:83" x14ac:dyDescent="0.25">
      <c r="H388" s="7"/>
      <c r="I388" s="8"/>
      <c r="BJ388" s="3">
        <v>2711</v>
      </c>
      <c r="BK388" s="14">
        <v>45945</v>
      </c>
      <c r="BL388" s="6">
        <v>0.50624999999999998</v>
      </c>
      <c r="BM388" s="3">
        <v>1.9346358669999999</v>
      </c>
      <c r="BN388" s="3">
        <v>3.0103147560000001</v>
      </c>
      <c r="BO388" s="3">
        <v>2.742341186</v>
      </c>
      <c r="BP388" s="16">
        <f t="shared" ref="BP388:BP451" si="143">AVERAGE(BM388:BO388)</f>
        <v>2.5624306030000001</v>
      </c>
      <c r="BQ388" s="3">
        <f t="shared" si="137"/>
        <v>0.85747137273067575</v>
      </c>
      <c r="BT388" s="3">
        <v>2711</v>
      </c>
      <c r="BU388" s="14">
        <v>45945</v>
      </c>
      <c r="BV388" s="6">
        <v>0.50624999999999998</v>
      </c>
      <c r="BW388" s="3">
        <v>1.9346358669999999</v>
      </c>
      <c r="BX388" s="7">
        <f t="shared" si="138"/>
        <v>0.81812615480436379</v>
      </c>
      <c r="BY388" s="3">
        <v>3.0103147560000001</v>
      </c>
      <c r="BZ388" s="7">
        <f t="shared" si="139"/>
        <v>0.89800010747983139</v>
      </c>
      <c r="CA388" s="3">
        <v>2.742341186</v>
      </c>
      <c r="CB388" s="7">
        <f t="shared" si="140"/>
        <v>0.84346657840111838</v>
      </c>
      <c r="CC388" s="8"/>
      <c r="CD388" s="7">
        <f t="shared" si="141"/>
        <v>0.85319761356177126</v>
      </c>
      <c r="CE388" s="3">
        <f t="shared" si="142"/>
        <v>4.0816441086578149E-2</v>
      </c>
    </row>
    <row r="389" spans="8:83" x14ac:dyDescent="0.25">
      <c r="H389" s="7"/>
      <c r="I389" s="8"/>
      <c r="BJ389" s="3">
        <v>2712</v>
      </c>
      <c r="BK389" s="14">
        <v>45945</v>
      </c>
      <c r="BL389" s="6">
        <v>0.5083333333333333</v>
      </c>
      <c r="BM389" s="3">
        <v>1.942381382</v>
      </c>
      <c r="BN389" s="3">
        <v>3.0319479039999999</v>
      </c>
      <c r="BO389" s="3">
        <v>2.7663160470000001</v>
      </c>
      <c r="BP389" s="16">
        <f t="shared" si="143"/>
        <v>2.5802151109999998</v>
      </c>
      <c r="BQ389" s="3">
        <f t="shared" si="137"/>
        <v>0.86400751447542601</v>
      </c>
      <c r="BT389" s="3">
        <v>2712</v>
      </c>
      <c r="BU389" s="14">
        <v>45945</v>
      </c>
      <c r="BV389" s="6">
        <v>0.5083333333333333</v>
      </c>
      <c r="BW389" s="3">
        <v>1.942381382</v>
      </c>
      <c r="BX389" s="7">
        <f t="shared" si="138"/>
        <v>0.82166280033362948</v>
      </c>
      <c r="BY389" s="3">
        <v>3.0319479039999999</v>
      </c>
      <c r="BZ389" s="7">
        <f t="shared" si="139"/>
        <v>0.90517926189768261</v>
      </c>
      <c r="CA389" s="3">
        <v>2.7663160470000001</v>
      </c>
      <c r="CB389" s="7">
        <f t="shared" si="140"/>
        <v>0.85153431442734229</v>
      </c>
      <c r="CC389" s="8"/>
      <c r="CD389" s="7">
        <f t="shared" si="141"/>
        <v>0.85945879221955146</v>
      </c>
      <c r="CE389" s="3">
        <f t="shared" si="142"/>
        <v>4.2318410287419859E-2</v>
      </c>
    </row>
    <row r="390" spans="8:83" x14ac:dyDescent="0.25">
      <c r="H390" s="7"/>
      <c r="I390" s="8"/>
      <c r="BJ390" s="3">
        <v>2713</v>
      </c>
      <c r="BK390" s="14">
        <v>45945</v>
      </c>
      <c r="BL390" s="6">
        <v>0.51041666666666663</v>
      </c>
      <c r="BM390" s="3">
        <v>1.9676646040000001</v>
      </c>
      <c r="BN390" s="3">
        <v>3.0622980119999998</v>
      </c>
      <c r="BO390" s="3">
        <v>2.7862187600000001</v>
      </c>
      <c r="BP390" s="16">
        <f t="shared" si="143"/>
        <v>2.6053937919999997</v>
      </c>
      <c r="BQ390" s="3">
        <f t="shared" si="137"/>
        <v>0.87326115410165872</v>
      </c>
      <c r="BT390" s="3">
        <v>2713</v>
      </c>
      <c r="BU390" s="14">
        <v>45945</v>
      </c>
      <c r="BV390" s="6">
        <v>0.51041666666666663</v>
      </c>
      <c r="BW390" s="3">
        <v>1.9676646040000001</v>
      </c>
      <c r="BX390" s="7">
        <f t="shared" si="138"/>
        <v>0.83320726110243959</v>
      </c>
      <c r="BY390" s="3">
        <v>3.0622980119999998</v>
      </c>
      <c r="BZ390" s="7">
        <f t="shared" si="139"/>
        <v>0.91525121776515339</v>
      </c>
      <c r="CA390" s="3">
        <v>2.7862187600000001</v>
      </c>
      <c r="CB390" s="7">
        <f t="shared" si="140"/>
        <v>0.85823173947976261</v>
      </c>
      <c r="CC390" s="8"/>
      <c r="CD390" s="7">
        <f t="shared" si="141"/>
        <v>0.8688967394491186</v>
      </c>
      <c r="CE390" s="3">
        <f t="shared" si="142"/>
        <v>4.2048892666491068E-2</v>
      </c>
    </row>
    <row r="391" spans="8:83" x14ac:dyDescent="0.25">
      <c r="H391" s="7"/>
      <c r="I391" s="8"/>
      <c r="BJ391" s="3">
        <v>2714</v>
      </c>
      <c r="BK391" s="14">
        <v>45945</v>
      </c>
      <c r="BL391" s="6">
        <v>0.51249999999999996</v>
      </c>
      <c r="BM391" s="3">
        <v>1.9880920479999999</v>
      </c>
      <c r="BN391" s="3">
        <v>3.0839395399999998</v>
      </c>
      <c r="BO391" s="3">
        <v>2.8088120499999998</v>
      </c>
      <c r="BP391" s="16">
        <f t="shared" si="143"/>
        <v>2.6269478793333332</v>
      </c>
      <c r="BQ391" s="3">
        <f t="shared" si="137"/>
        <v>0.88118268726914339</v>
      </c>
      <c r="BT391" s="3">
        <v>2714</v>
      </c>
      <c r="BU391" s="14">
        <v>45945</v>
      </c>
      <c r="BV391" s="6">
        <v>0.51249999999999996</v>
      </c>
      <c r="BW391" s="3">
        <v>1.9880920479999999</v>
      </c>
      <c r="BX391" s="7">
        <f t="shared" si="138"/>
        <v>0.84253454644071879</v>
      </c>
      <c r="BY391" s="3">
        <v>3.0839395399999998</v>
      </c>
      <c r="BZ391" s="7">
        <f t="shared" si="139"/>
        <v>0.92243315316125252</v>
      </c>
      <c r="CA391" s="3">
        <v>2.8088120499999998</v>
      </c>
      <c r="CB391" s="7">
        <f t="shared" si="140"/>
        <v>0.86583456561017991</v>
      </c>
      <c r="CC391" s="8"/>
      <c r="CD391" s="7">
        <f t="shared" si="141"/>
        <v>0.87693408840405052</v>
      </c>
      <c r="CE391" s="3">
        <f t="shared" si="142"/>
        <v>4.1089492496979893E-2</v>
      </c>
    </row>
    <row r="392" spans="8:83" x14ac:dyDescent="0.25">
      <c r="H392" s="7"/>
      <c r="I392" s="8"/>
      <c r="BJ392" s="3">
        <v>2715</v>
      </c>
      <c r="BK392" s="14">
        <v>45945</v>
      </c>
      <c r="BL392" s="6">
        <v>0.51458333333333328</v>
      </c>
      <c r="BM392" s="3">
        <v>2.0083863659999999</v>
      </c>
      <c r="BN392" s="3">
        <v>3.0989488550000002</v>
      </c>
      <c r="BO392" s="3">
        <v>2.8311503490000001</v>
      </c>
      <c r="BP392" s="16">
        <f t="shared" si="143"/>
        <v>2.6461618566666663</v>
      </c>
      <c r="BQ392" s="3">
        <f t="shared" si="137"/>
        <v>0.88824418592466337</v>
      </c>
      <c r="BT392" s="3">
        <v>2715</v>
      </c>
      <c r="BU392" s="14">
        <v>45945</v>
      </c>
      <c r="BV392" s="6">
        <v>0.51458333333333328</v>
      </c>
      <c r="BW392" s="3">
        <v>2.0083863659999999</v>
      </c>
      <c r="BX392" s="7">
        <f t="shared" si="138"/>
        <v>0.85180104570180015</v>
      </c>
      <c r="BY392" s="3">
        <v>3.0989488550000002</v>
      </c>
      <c r="BZ392" s="7">
        <f t="shared" si="139"/>
        <v>0.92741412911959087</v>
      </c>
      <c r="CA392" s="3">
        <v>2.8311503490000001</v>
      </c>
      <c r="CB392" s="7">
        <f t="shared" si="140"/>
        <v>0.87335158519193523</v>
      </c>
      <c r="CC392" s="8"/>
      <c r="CD392" s="7">
        <f t="shared" si="141"/>
        <v>0.88418892000444205</v>
      </c>
      <c r="CE392" s="3">
        <f t="shared" si="142"/>
        <v>3.895408149815914E-2</v>
      </c>
    </row>
    <row r="393" spans="8:83" x14ac:dyDescent="0.25">
      <c r="H393" s="7"/>
      <c r="I393" s="8"/>
      <c r="BJ393" s="3">
        <v>2716</v>
      </c>
      <c r="BK393" s="14">
        <v>45945</v>
      </c>
      <c r="BL393" s="6">
        <v>0.51666666666666672</v>
      </c>
      <c r="BM393" s="3">
        <v>2.0288802960000001</v>
      </c>
      <c r="BN393" s="3">
        <v>3.1121174379999998</v>
      </c>
      <c r="BO393" s="3">
        <v>2.8529823689999998</v>
      </c>
      <c r="BP393" s="16">
        <f t="shared" si="143"/>
        <v>2.6646600343333335</v>
      </c>
      <c r="BQ393" s="3">
        <f t="shared" ref="BQ393:BQ456" si="144">(BP393 - MIN($BP$265:$BP$525)) / (MAX($BP$265:$BP$525) - MIN($BP$265:$BP$525))</f>
        <v>0.89504261471723467</v>
      </c>
      <c r="BT393" s="3">
        <v>2716</v>
      </c>
      <c r="BU393" s="14">
        <v>45945</v>
      </c>
      <c r="BV393" s="6">
        <v>0.51666666666666672</v>
      </c>
      <c r="BW393" s="3">
        <v>2.0288802960000001</v>
      </c>
      <c r="BX393" s="7">
        <f t="shared" ref="BX393:BX456" si="145">(BW393 - MIN($BW$263:$BW$525)) / (MAX($BW$263:$BW$525) - MIN($BW$263:$BW$525))</f>
        <v>0.86115868892004743</v>
      </c>
      <c r="BY393" s="3">
        <v>3.1121174379999998</v>
      </c>
      <c r="BZ393" s="7">
        <f t="shared" ref="BZ393:BZ456" si="146">(BY393 - MIN($BY$263:$BY$525)) / (MAX($BY$263:$BY$525) - MIN($BY$263:$BY$525))</f>
        <v>0.93178424163494411</v>
      </c>
      <c r="CA393" s="3">
        <v>2.8529823689999998</v>
      </c>
      <c r="CB393" s="7">
        <f t="shared" ref="CB393:CB456" si="147">(CA393 - MIN($CA$263:$CA$525)) / (MAX($CA$263:$CA$525) - MIN($CA$263:$CA$525))</f>
        <v>0.88069823776603107</v>
      </c>
      <c r="CC393" s="8"/>
      <c r="CD393" s="7">
        <f t="shared" ref="CD393:CD456" si="148">AVERAGE(BX393,BZ393,CB393)</f>
        <v>0.89121372277367428</v>
      </c>
      <c r="CE393" s="3">
        <f t="shared" ref="CE393:CE456" si="149">STDEV(BX393,BZ393,CB393)</f>
        <v>3.6468119539957607E-2</v>
      </c>
    </row>
    <row r="394" spans="8:83" x14ac:dyDescent="0.25">
      <c r="H394" s="7"/>
      <c r="I394" s="8"/>
      <c r="BJ394" s="3">
        <v>2717</v>
      </c>
      <c r="BK394" s="14">
        <v>45945</v>
      </c>
      <c r="BL394" s="6">
        <v>0.51875000000000004</v>
      </c>
      <c r="BM394" s="3">
        <v>2.0332925099999999</v>
      </c>
      <c r="BN394" s="3">
        <v>3.1129274059999998</v>
      </c>
      <c r="BO394" s="3">
        <v>2.8723808449999999</v>
      </c>
      <c r="BP394" s="16">
        <f t="shared" si="143"/>
        <v>2.6728669203333335</v>
      </c>
      <c r="BQ394" s="3">
        <f t="shared" si="144"/>
        <v>0.89805879993748405</v>
      </c>
      <c r="BT394" s="3">
        <v>2717</v>
      </c>
      <c r="BU394" s="14">
        <v>45945</v>
      </c>
      <c r="BV394" s="6">
        <v>0.51875000000000004</v>
      </c>
      <c r="BW394" s="3">
        <v>2.0332925099999999</v>
      </c>
      <c r="BX394" s="7">
        <f t="shared" si="145"/>
        <v>0.86317333054391132</v>
      </c>
      <c r="BY394" s="3">
        <v>3.1129274059999998</v>
      </c>
      <c r="BZ394" s="7">
        <f t="shared" si="146"/>
        <v>0.93205303678882179</v>
      </c>
      <c r="CA394" s="3">
        <v>2.8723808449999999</v>
      </c>
      <c r="CB394" s="7">
        <f t="shared" si="147"/>
        <v>0.8872259829604261</v>
      </c>
      <c r="CC394" s="8"/>
      <c r="CD394" s="7">
        <f t="shared" si="148"/>
        <v>0.89415078343105314</v>
      </c>
      <c r="CE394" s="3">
        <f t="shared" si="149"/>
        <v>3.4958091041485458E-2</v>
      </c>
    </row>
    <row r="395" spans="8:83" x14ac:dyDescent="0.25">
      <c r="H395" s="7"/>
      <c r="I395" s="8"/>
      <c r="BJ395" s="3">
        <v>2718</v>
      </c>
      <c r="BK395" s="14">
        <v>45945</v>
      </c>
      <c r="BL395" s="6">
        <v>0.52083333333333337</v>
      </c>
      <c r="BM395" s="3">
        <v>2.0472577269999999</v>
      </c>
      <c r="BN395" s="3">
        <v>3.1215903749999998</v>
      </c>
      <c r="BO395" s="3">
        <v>2.8874280720000001</v>
      </c>
      <c r="BP395" s="16">
        <f t="shared" si="143"/>
        <v>2.6854253913333337</v>
      </c>
      <c r="BQ395" s="3">
        <f t="shared" si="144"/>
        <v>0.90267427462777838</v>
      </c>
      <c r="BT395" s="3">
        <v>2718</v>
      </c>
      <c r="BU395" s="14">
        <v>45945</v>
      </c>
      <c r="BV395" s="6">
        <v>0.52083333333333337</v>
      </c>
      <c r="BW395" s="3">
        <v>2.0472577269999999</v>
      </c>
      <c r="BX395" s="7">
        <f t="shared" si="145"/>
        <v>0.86954992684102961</v>
      </c>
      <c r="BY395" s="3">
        <v>3.1215903749999998</v>
      </c>
      <c r="BZ395" s="7">
        <f t="shared" si="146"/>
        <v>0.93492792084028109</v>
      </c>
      <c r="CA395" s="3">
        <v>2.8874280720000001</v>
      </c>
      <c r="CB395" s="7">
        <f t="shared" si="147"/>
        <v>0.89228949742095498</v>
      </c>
      <c r="CC395" s="8"/>
      <c r="CD395" s="7">
        <f t="shared" si="148"/>
        <v>0.89892244836742197</v>
      </c>
      <c r="CE395" s="3">
        <f t="shared" si="149"/>
        <v>3.3189871249150966E-2</v>
      </c>
    </row>
    <row r="396" spans="8:83" x14ac:dyDescent="0.25">
      <c r="H396" s="7"/>
      <c r="I396" s="8"/>
      <c r="BJ396" s="3">
        <v>2719</v>
      </c>
      <c r="BK396" s="14">
        <v>45945</v>
      </c>
      <c r="BL396" s="6">
        <v>0.5229166666666667</v>
      </c>
      <c r="BM396" s="3">
        <v>2.0521872590000001</v>
      </c>
      <c r="BN396" s="3">
        <v>3.1290331820000001</v>
      </c>
      <c r="BO396" s="3">
        <v>2.9053320899999999</v>
      </c>
      <c r="BP396" s="16">
        <f t="shared" si="143"/>
        <v>2.6955175103333335</v>
      </c>
      <c r="BQ396" s="3">
        <f t="shared" si="144"/>
        <v>0.90638331849274723</v>
      </c>
      <c r="BT396" s="3">
        <v>2719</v>
      </c>
      <c r="BU396" s="14">
        <v>45945</v>
      </c>
      <c r="BV396" s="6">
        <v>0.5229166666666667</v>
      </c>
      <c r="BW396" s="3">
        <v>2.0521872590000001</v>
      </c>
      <c r="BX396" s="7">
        <f t="shared" si="145"/>
        <v>0.8718007787610339</v>
      </c>
      <c r="BY396" s="3">
        <v>3.1290331820000001</v>
      </c>
      <c r="BZ396" s="7">
        <f t="shared" si="146"/>
        <v>0.93739788317564099</v>
      </c>
      <c r="CA396" s="3">
        <v>2.9053320899999999</v>
      </c>
      <c r="CB396" s="7">
        <f t="shared" si="147"/>
        <v>0.89831434532446364</v>
      </c>
      <c r="CC396" s="8"/>
      <c r="CD396" s="7">
        <f t="shared" si="148"/>
        <v>0.90250433575371281</v>
      </c>
      <c r="CE396" s="3">
        <f t="shared" si="149"/>
        <v>3.2998667272226556E-2</v>
      </c>
    </row>
    <row r="397" spans="8:83" x14ac:dyDescent="0.25">
      <c r="H397" s="7"/>
      <c r="I397" s="8"/>
      <c r="BJ397" s="3">
        <v>2720</v>
      </c>
      <c r="BK397" s="14">
        <v>45945</v>
      </c>
      <c r="BL397" s="6">
        <v>0.52500000000000002</v>
      </c>
      <c r="BM397" s="3">
        <v>2.0705039900000002</v>
      </c>
      <c r="BN397" s="3">
        <v>3.1408208919999998</v>
      </c>
      <c r="BO397" s="3">
        <v>2.9292908889999998</v>
      </c>
      <c r="BP397" s="16">
        <f t="shared" si="143"/>
        <v>2.7135385903333336</v>
      </c>
      <c r="BQ397" s="3">
        <f t="shared" si="144"/>
        <v>0.91300640490444251</v>
      </c>
      <c r="BT397" s="3">
        <v>2720</v>
      </c>
      <c r="BU397" s="14">
        <v>45945</v>
      </c>
      <c r="BV397" s="6">
        <v>0.52500000000000002</v>
      </c>
      <c r="BW397" s="3">
        <v>2.0705039900000002</v>
      </c>
      <c r="BX397" s="7">
        <f t="shared" si="145"/>
        <v>0.88016430072205409</v>
      </c>
      <c r="BY397" s="3">
        <v>3.1408208919999998</v>
      </c>
      <c r="BZ397" s="7">
        <f t="shared" si="146"/>
        <v>0.94130974058644623</v>
      </c>
      <c r="CA397" s="3">
        <v>2.9292908889999998</v>
      </c>
      <c r="CB397" s="7">
        <f t="shared" si="147"/>
        <v>0.90637667635684604</v>
      </c>
      <c r="CC397" s="8"/>
      <c r="CD397" s="7">
        <f t="shared" si="148"/>
        <v>0.90928357255511549</v>
      </c>
      <c r="CE397" s="3">
        <f t="shared" si="149"/>
        <v>3.067619171577746E-2</v>
      </c>
    </row>
    <row r="398" spans="8:83" x14ac:dyDescent="0.25">
      <c r="H398" s="7"/>
      <c r="I398" s="8"/>
      <c r="BJ398" s="3">
        <v>2721</v>
      </c>
      <c r="BK398" s="14">
        <v>45945</v>
      </c>
      <c r="BL398" s="6">
        <v>0.52708333333333335</v>
      </c>
      <c r="BM398" s="3">
        <v>2.0758597980000002</v>
      </c>
      <c r="BN398" s="3">
        <v>3.1536648679999999</v>
      </c>
      <c r="BO398" s="3">
        <v>2.9485319969999999</v>
      </c>
      <c r="BP398" s="16">
        <f t="shared" si="143"/>
        <v>2.7260188876666667</v>
      </c>
      <c r="BQ398" s="3">
        <f t="shared" si="144"/>
        <v>0.91759314929946845</v>
      </c>
      <c r="BT398" s="3">
        <v>2721</v>
      </c>
      <c r="BU398" s="14">
        <v>45945</v>
      </c>
      <c r="BV398" s="6">
        <v>0.52708333333333335</v>
      </c>
      <c r="BW398" s="3">
        <v>2.0758597980000002</v>
      </c>
      <c r="BX398" s="7">
        <f t="shared" si="145"/>
        <v>0.88260979265110007</v>
      </c>
      <c r="BY398" s="3">
        <v>3.1536648679999999</v>
      </c>
      <c r="BZ398" s="7">
        <f t="shared" si="146"/>
        <v>0.9455721293540531</v>
      </c>
      <c r="CA398" s="3">
        <v>2.9485319969999999</v>
      </c>
      <c r="CB398" s="7">
        <f t="shared" si="147"/>
        <v>0.91285146593731814</v>
      </c>
      <c r="CC398" s="8"/>
      <c r="CD398" s="7">
        <f t="shared" si="148"/>
        <v>0.91367779598082377</v>
      </c>
      <c r="CE398" s="3">
        <f t="shared" si="149"/>
        <v>3.1489300989059867E-2</v>
      </c>
    </row>
    <row r="399" spans="8:83" x14ac:dyDescent="0.25">
      <c r="H399" s="7"/>
      <c r="I399" s="8"/>
      <c r="BJ399" s="3">
        <v>2722</v>
      </c>
      <c r="BK399" s="14">
        <v>45945</v>
      </c>
      <c r="BL399" s="6">
        <v>0.52916666666666667</v>
      </c>
      <c r="BM399" s="3">
        <v>2.102827188</v>
      </c>
      <c r="BN399" s="3">
        <v>3.1711240350000001</v>
      </c>
      <c r="BO399" s="3">
        <v>2.9712354740000002</v>
      </c>
      <c r="BP399" s="16">
        <f t="shared" si="143"/>
        <v>2.7483955656666672</v>
      </c>
      <c r="BQ399" s="3">
        <f t="shared" si="144"/>
        <v>0.92581700003431255</v>
      </c>
      <c r="BT399" s="3">
        <v>2722</v>
      </c>
      <c r="BU399" s="14">
        <v>45945</v>
      </c>
      <c r="BV399" s="6">
        <v>0.52916666666666667</v>
      </c>
      <c r="BW399" s="3">
        <v>2.102827188</v>
      </c>
      <c r="BX399" s="7">
        <f t="shared" si="145"/>
        <v>0.89492325396122097</v>
      </c>
      <c r="BY399" s="3">
        <v>3.1711240350000001</v>
      </c>
      <c r="BZ399" s="7">
        <f t="shared" si="146"/>
        <v>0.95136611069694665</v>
      </c>
      <c r="CA399" s="3">
        <v>2.9712354740000002</v>
      </c>
      <c r="CB399" s="7">
        <f t="shared" si="147"/>
        <v>0.92049137089082123</v>
      </c>
      <c r="CC399" s="8"/>
      <c r="CD399" s="7">
        <f t="shared" si="148"/>
        <v>0.92226024518299632</v>
      </c>
      <c r="CE399" s="3">
        <f t="shared" si="149"/>
        <v>2.8262974123728593E-2</v>
      </c>
    </row>
    <row r="400" spans="8:83" x14ac:dyDescent="0.25">
      <c r="H400" s="7"/>
      <c r="I400" s="8"/>
      <c r="BJ400" s="3">
        <v>2723</v>
      </c>
      <c r="BK400" s="14">
        <v>45945</v>
      </c>
      <c r="BL400" s="6">
        <v>0.53125</v>
      </c>
      <c r="BM400" s="3">
        <v>2.1296644050000002</v>
      </c>
      <c r="BN400" s="3">
        <v>3.190437057</v>
      </c>
      <c r="BO400" s="3">
        <v>2.9987274940000002</v>
      </c>
      <c r="BP400" s="16">
        <f t="shared" si="143"/>
        <v>2.7729429853333336</v>
      </c>
      <c r="BQ400" s="3">
        <f t="shared" si="144"/>
        <v>0.93483863922777266</v>
      </c>
      <c r="BT400" s="3">
        <v>2723</v>
      </c>
      <c r="BU400" s="14">
        <v>45945</v>
      </c>
      <c r="BV400" s="6">
        <v>0.53125</v>
      </c>
      <c r="BW400" s="3">
        <v>2.1296644050000002</v>
      </c>
      <c r="BX400" s="7">
        <f t="shared" si="145"/>
        <v>0.90717727755048283</v>
      </c>
      <c r="BY400" s="3">
        <v>3.190437057</v>
      </c>
      <c r="BZ400" s="7">
        <f t="shared" si="146"/>
        <v>0.9577753104682124</v>
      </c>
      <c r="CA400" s="3">
        <v>2.9987274940000002</v>
      </c>
      <c r="CB400" s="7">
        <f t="shared" si="147"/>
        <v>0.92974265957139657</v>
      </c>
      <c r="CC400" s="8"/>
      <c r="CD400" s="7">
        <f t="shared" si="148"/>
        <v>0.93156508253003067</v>
      </c>
      <c r="CE400" s="3">
        <f t="shared" si="149"/>
        <v>2.5348198217349269E-2</v>
      </c>
    </row>
    <row r="401" spans="8:83" x14ac:dyDescent="0.25">
      <c r="H401" s="7"/>
      <c r="I401" s="8"/>
      <c r="BJ401" s="3">
        <v>2724</v>
      </c>
      <c r="BK401" s="14">
        <v>45945</v>
      </c>
      <c r="BL401" s="6">
        <v>0.53333333333333333</v>
      </c>
      <c r="BM401" s="3">
        <v>2.1539146709999999</v>
      </c>
      <c r="BN401" s="3">
        <v>3.2075051719999998</v>
      </c>
      <c r="BO401" s="3">
        <v>3.0301488619999999</v>
      </c>
      <c r="BP401" s="16">
        <f t="shared" si="143"/>
        <v>2.7971895683333337</v>
      </c>
      <c r="BQ401" s="3">
        <f t="shared" si="144"/>
        <v>0.94374971527856111</v>
      </c>
      <c r="BT401" s="3">
        <v>2724</v>
      </c>
      <c r="BU401" s="14">
        <v>45945</v>
      </c>
      <c r="BV401" s="6">
        <v>0.53333333333333333</v>
      </c>
      <c r="BW401" s="3">
        <v>2.1539146709999999</v>
      </c>
      <c r="BX401" s="7">
        <f t="shared" si="145"/>
        <v>0.91825008482442139</v>
      </c>
      <c r="BY401" s="3">
        <v>3.2075051719999998</v>
      </c>
      <c r="BZ401" s="7">
        <f t="shared" si="146"/>
        <v>0.96343951769346892</v>
      </c>
      <c r="CA401" s="3">
        <v>3.0301488619999999</v>
      </c>
      <c r="CB401" s="7">
        <f t="shared" si="147"/>
        <v>0.94031620586252351</v>
      </c>
      <c r="CC401" s="8"/>
      <c r="CD401" s="7">
        <f t="shared" si="148"/>
        <v>0.94066860279347131</v>
      </c>
      <c r="CE401" s="3">
        <f t="shared" si="149"/>
        <v>2.2596777390907857E-2</v>
      </c>
    </row>
    <row r="402" spans="8:83" x14ac:dyDescent="0.25">
      <c r="H402" s="7"/>
      <c r="I402" s="8"/>
      <c r="BJ402" s="3">
        <v>2725</v>
      </c>
      <c r="BK402" s="14">
        <v>45945</v>
      </c>
      <c r="BL402" s="6">
        <v>0.53541666666666665</v>
      </c>
      <c r="BM402" s="3">
        <v>2.1702558459999999</v>
      </c>
      <c r="BN402" s="3">
        <v>3.2248058309999998</v>
      </c>
      <c r="BO402" s="3">
        <v>3.0544876329999999</v>
      </c>
      <c r="BP402" s="16">
        <f t="shared" si="143"/>
        <v>2.816516436666666</v>
      </c>
      <c r="BQ402" s="3">
        <f t="shared" si="144"/>
        <v>0.95085270350341322</v>
      </c>
      <c r="BT402" s="3">
        <v>2725</v>
      </c>
      <c r="BU402" s="14">
        <v>45945</v>
      </c>
      <c r="BV402" s="6">
        <v>0.53541666666666665</v>
      </c>
      <c r="BW402" s="3">
        <v>2.1702558459999999</v>
      </c>
      <c r="BX402" s="7">
        <f t="shared" si="145"/>
        <v>0.92571155685135531</v>
      </c>
      <c r="BY402" s="3">
        <v>3.2248058309999998</v>
      </c>
      <c r="BZ402" s="7">
        <f t="shared" si="146"/>
        <v>0.9691808967332457</v>
      </c>
      <c r="CA402" s="3">
        <v>3.0544876329999999</v>
      </c>
      <c r="CB402" s="7">
        <f t="shared" si="147"/>
        <v>0.94850640056816604</v>
      </c>
      <c r="CC402" s="8"/>
      <c r="CD402" s="7">
        <f t="shared" si="148"/>
        <v>0.94779961805092228</v>
      </c>
      <c r="CE402" s="3">
        <f t="shared" si="149"/>
        <v>2.1743287092499092E-2</v>
      </c>
    </row>
    <row r="403" spans="8:83" x14ac:dyDescent="0.25">
      <c r="H403" s="7"/>
      <c r="I403" s="8"/>
      <c r="BJ403" s="3">
        <v>2726</v>
      </c>
      <c r="BK403" s="14">
        <v>45945</v>
      </c>
      <c r="BL403" s="6">
        <v>0.53749999999999998</v>
      </c>
      <c r="BM403" s="3">
        <v>2.1955766730000001</v>
      </c>
      <c r="BN403" s="3">
        <v>3.2416990069999998</v>
      </c>
      <c r="BO403" s="3">
        <v>3.0847545470000002</v>
      </c>
      <c r="BP403" s="16">
        <f t="shared" si="143"/>
        <v>2.8406767423333332</v>
      </c>
      <c r="BQ403" s="3">
        <f t="shared" si="144"/>
        <v>0.95973207100876301</v>
      </c>
      <c r="BT403" s="3">
        <v>2726</v>
      </c>
      <c r="BU403" s="14">
        <v>45945</v>
      </c>
      <c r="BV403" s="6">
        <v>0.53749999999999998</v>
      </c>
      <c r="BW403" s="3">
        <v>2.1955766730000001</v>
      </c>
      <c r="BX403" s="7">
        <f t="shared" si="145"/>
        <v>0.93727318827377948</v>
      </c>
      <c r="BY403" s="3">
        <v>3.2416990069999998</v>
      </c>
      <c r="BZ403" s="7">
        <f t="shared" si="146"/>
        <v>0.97478704888049394</v>
      </c>
      <c r="CA403" s="3">
        <v>3.0847545470000002</v>
      </c>
      <c r="CB403" s="7">
        <f t="shared" si="147"/>
        <v>0.95869146368408653</v>
      </c>
      <c r="CC403" s="8"/>
      <c r="CD403" s="7">
        <f t="shared" si="148"/>
        <v>0.95691723361278669</v>
      </c>
      <c r="CE403" s="3">
        <f t="shared" si="149"/>
        <v>1.8819759660113341E-2</v>
      </c>
    </row>
    <row r="404" spans="8:83" x14ac:dyDescent="0.25">
      <c r="H404" s="7"/>
      <c r="I404" s="8"/>
      <c r="BJ404" s="3">
        <v>2727</v>
      </c>
      <c r="BK404" s="14">
        <v>45945</v>
      </c>
      <c r="BL404" s="6">
        <v>0.5395833333333333</v>
      </c>
      <c r="BM404" s="3">
        <v>2.2099605200000001</v>
      </c>
      <c r="BN404" s="3">
        <v>3.257590832</v>
      </c>
      <c r="BO404" s="3">
        <v>3.1058100099999999</v>
      </c>
      <c r="BP404" s="16">
        <f t="shared" si="143"/>
        <v>2.8577871206666665</v>
      </c>
      <c r="BQ404" s="3">
        <f t="shared" si="144"/>
        <v>0.96602045740061437</v>
      </c>
      <c r="BT404" s="3">
        <v>2727</v>
      </c>
      <c r="BU404" s="14">
        <v>45945</v>
      </c>
      <c r="BV404" s="6">
        <v>0.5395833333333333</v>
      </c>
      <c r="BW404" s="3">
        <v>2.2099605200000001</v>
      </c>
      <c r="BX404" s="7">
        <f t="shared" si="145"/>
        <v>0.9438409333735166</v>
      </c>
      <c r="BY404" s="3">
        <v>3.257590832</v>
      </c>
      <c r="BZ404" s="7">
        <f t="shared" si="146"/>
        <v>0.98006089370679805</v>
      </c>
      <c r="CA404" s="3">
        <v>3.1058100099999999</v>
      </c>
      <c r="CB404" s="7">
        <f t="shared" si="147"/>
        <v>0.96577679850183262</v>
      </c>
      <c r="CC404" s="8"/>
      <c r="CD404" s="7">
        <f t="shared" si="148"/>
        <v>0.9632262085273825</v>
      </c>
      <c r="CE404" s="3">
        <f t="shared" si="149"/>
        <v>1.8244191227605702E-2</v>
      </c>
    </row>
    <row r="405" spans="8:83" x14ac:dyDescent="0.25">
      <c r="H405" s="7"/>
      <c r="I405" s="8"/>
      <c r="BJ405" s="3">
        <v>2728</v>
      </c>
      <c r="BK405" s="14">
        <v>45945</v>
      </c>
      <c r="BL405" s="6">
        <v>0.54166666666666663</v>
      </c>
      <c r="BM405" s="3">
        <v>2.2375477410000002</v>
      </c>
      <c r="BN405" s="3">
        <v>3.2706328139999998</v>
      </c>
      <c r="BO405" s="3">
        <v>3.1323072700000001</v>
      </c>
      <c r="BP405" s="16">
        <f t="shared" si="143"/>
        <v>2.8801626083333338</v>
      </c>
      <c r="BQ405" s="3">
        <f t="shared" si="144"/>
        <v>0.97424387066553297</v>
      </c>
      <c r="BT405" s="3">
        <v>2728</v>
      </c>
      <c r="BU405" s="14">
        <v>45945</v>
      </c>
      <c r="BV405" s="6">
        <v>0.54166666666666663</v>
      </c>
      <c r="BW405" s="3">
        <v>2.2375477410000002</v>
      </c>
      <c r="BX405" s="7">
        <f t="shared" si="145"/>
        <v>0.95643741298972196</v>
      </c>
      <c r="BY405" s="3">
        <v>3.2706328139999998</v>
      </c>
      <c r="BZ405" s="7">
        <f t="shared" si="146"/>
        <v>0.98438899254349232</v>
      </c>
      <c r="CA405" s="3">
        <v>3.1323072700000001</v>
      </c>
      <c r="CB405" s="7">
        <f t="shared" si="147"/>
        <v>0.97469334233907201</v>
      </c>
      <c r="CC405" s="8"/>
      <c r="CD405" s="7">
        <f t="shared" si="148"/>
        <v>0.9718399159574288</v>
      </c>
      <c r="CE405" s="3">
        <f t="shared" si="149"/>
        <v>1.4192576632672507E-2</v>
      </c>
    </row>
    <row r="406" spans="8:83" x14ac:dyDescent="0.25">
      <c r="H406" s="7"/>
      <c r="I406" s="8"/>
      <c r="BJ406" s="3">
        <v>2729</v>
      </c>
      <c r="BK406" s="14">
        <v>45945</v>
      </c>
      <c r="BL406" s="6">
        <v>0.54374999999999996</v>
      </c>
      <c r="BM406" s="3">
        <v>2.252168819</v>
      </c>
      <c r="BN406" s="3">
        <v>3.2863529749999998</v>
      </c>
      <c r="BO406" s="3">
        <v>3.1480603519999999</v>
      </c>
      <c r="BP406" s="16">
        <f t="shared" si="143"/>
        <v>2.8955273819999996</v>
      </c>
      <c r="BQ406" s="3">
        <f t="shared" si="144"/>
        <v>0.97989071445572029</v>
      </c>
      <c r="BT406" s="3">
        <v>2729</v>
      </c>
      <c r="BU406" s="14">
        <v>45945</v>
      </c>
      <c r="BV406" s="6">
        <v>0.54374999999999996</v>
      </c>
      <c r="BW406" s="3">
        <v>2.252168819</v>
      </c>
      <c r="BX406" s="7">
        <f t="shared" si="145"/>
        <v>0.96311347909271738</v>
      </c>
      <c r="BY406" s="3">
        <v>3.2863529749999998</v>
      </c>
      <c r="BZ406" s="7">
        <f t="shared" si="146"/>
        <v>0.98960586912994586</v>
      </c>
      <c r="CA406" s="3">
        <v>3.1480603519999999</v>
      </c>
      <c r="CB406" s="7">
        <f t="shared" si="147"/>
        <v>0.97999438275701056</v>
      </c>
      <c r="CC406" s="8"/>
      <c r="CD406" s="7">
        <f t="shared" si="148"/>
        <v>0.97757124365989123</v>
      </c>
      <c r="CE406" s="3">
        <f t="shared" si="149"/>
        <v>1.3411390113785809E-2</v>
      </c>
    </row>
    <row r="407" spans="8:83" x14ac:dyDescent="0.25">
      <c r="H407" s="7"/>
      <c r="I407" s="8"/>
      <c r="BJ407" s="3">
        <v>2730</v>
      </c>
      <c r="BK407" s="14">
        <v>45945</v>
      </c>
      <c r="BL407" s="6">
        <v>0.54583333333333328</v>
      </c>
      <c r="BM407" s="3">
        <v>2.2728198879999999</v>
      </c>
      <c r="BN407" s="3">
        <v>3.2963567779999998</v>
      </c>
      <c r="BO407" s="3">
        <v>3.1664630969999998</v>
      </c>
      <c r="BP407" s="16">
        <f t="shared" si="143"/>
        <v>2.9118799210000001</v>
      </c>
      <c r="BQ407" s="3">
        <f t="shared" si="144"/>
        <v>0.9859005806151081</v>
      </c>
      <c r="BT407" s="3">
        <v>2730</v>
      </c>
      <c r="BU407" s="14">
        <v>45945</v>
      </c>
      <c r="BV407" s="6">
        <v>0.54583333333333328</v>
      </c>
      <c r="BW407" s="3">
        <v>2.2728198879999999</v>
      </c>
      <c r="BX407" s="7">
        <f t="shared" si="145"/>
        <v>0.97254287285845209</v>
      </c>
      <c r="BY407" s="3">
        <v>3.2963567779999998</v>
      </c>
      <c r="BZ407" s="7">
        <f t="shared" si="146"/>
        <v>0.99292572098427445</v>
      </c>
      <c r="CA407" s="3">
        <v>3.1664630969999998</v>
      </c>
      <c r="CB407" s="7">
        <f t="shared" si="147"/>
        <v>0.98618705635865989</v>
      </c>
      <c r="CC407" s="8"/>
      <c r="CD407" s="7">
        <f t="shared" si="148"/>
        <v>0.98388521673379559</v>
      </c>
      <c r="CE407" s="3">
        <f t="shared" si="149"/>
        <v>1.0384554572731176E-2</v>
      </c>
    </row>
    <row r="408" spans="8:83" x14ac:dyDescent="0.25">
      <c r="H408" s="7"/>
      <c r="I408" s="8"/>
      <c r="BJ408" s="3">
        <v>2731</v>
      </c>
      <c r="BK408" s="14">
        <v>45945</v>
      </c>
      <c r="BL408" s="6">
        <v>0.54791666666666672</v>
      </c>
      <c r="BM408" s="3">
        <v>2.284199659</v>
      </c>
      <c r="BN408" s="3">
        <v>3.3058751470000001</v>
      </c>
      <c r="BO408" s="3">
        <v>3.1813927460000002</v>
      </c>
      <c r="BP408" s="16">
        <f t="shared" si="143"/>
        <v>2.9238225173333334</v>
      </c>
      <c r="BQ408" s="3">
        <f t="shared" si="144"/>
        <v>0.99028970976250996</v>
      </c>
      <c r="BT408" s="3">
        <v>2731</v>
      </c>
      <c r="BU408" s="14">
        <v>45945</v>
      </c>
      <c r="BV408" s="6">
        <v>0.54791666666666672</v>
      </c>
      <c r="BW408" s="3">
        <v>2.284199659</v>
      </c>
      <c r="BX408" s="7">
        <f t="shared" si="145"/>
        <v>0.97773894003167638</v>
      </c>
      <c r="BY408" s="3">
        <v>3.3058751470000001</v>
      </c>
      <c r="BZ408" s="7">
        <f t="shared" si="146"/>
        <v>0.99608447720676641</v>
      </c>
      <c r="CA408" s="3">
        <v>3.1813927460000002</v>
      </c>
      <c r="CB408" s="7">
        <f t="shared" si="147"/>
        <v>0.99121100486439595</v>
      </c>
      <c r="CC408" s="8"/>
      <c r="CD408" s="7">
        <f t="shared" si="148"/>
        <v>0.98834480736761288</v>
      </c>
      <c r="CE408" s="3">
        <f t="shared" si="149"/>
        <v>9.5026838118805416E-3</v>
      </c>
    </row>
    <row r="409" spans="8:83" x14ac:dyDescent="0.25">
      <c r="H409" s="7"/>
      <c r="I409" s="8"/>
      <c r="BJ409" s="3">
        <v>2732</v>
      </c>
      <c r="BK409" s="14">
        <v>45945</v>
      </c>
      <c r="BL409" s="6">
        <v>0.55000000000000004</v>
      </c>
      <c r="BM409" s="3">
        <v>2.3045957010000002</v>
      </c>
      <c r="BN409" s="3">
        <v>3.3124537919999999</v>
      </c>
      <c r="BO409" s="3">
        <v>3.193940403</v>
      </c>
      <c r="BP409" s="16">
        <f t="shared" si="143"/>
        <v>2.9369966319999996</v>
      </c>
      <c r="BQ409" s="3">
        <f t="shared" si="144"/>
        <v>0.99513144509884455</v>
      </c>
      <c r="BT409" s="3">
        <v>2732</v>
      </c>
      <c r="BU409" s="14">
        <v>45945</v>
      </c>
      <c r="BV409" s="6">
        <v>0.55000000000000004</v>
      </c>
      <c r="BW409" s="3">
        <v>2.3045957010000002</v>
      </c>
      <c r="BX409" s="7">
        <f t="shared" si="145"/>
        <v>0.98705188704088298</v>
      </c>
      <c r="BY409" s="3">
        <v>3.3124537919999999</v>
      </c>
      <c r="BZ409" s="7">
        <f t="shared" si="146"/>
        <v>0.99826765962271546</v>
      </c>
      <c r="CA409" s="3">
        <v>3.193940403</v>
      </c>
      <c r="CB409" s="7">
        <f t="shared" si="147"/>
        <v>0.99543339365837469</v>
      </c>
      <c r="CC409" s="8"/>
      <c r="CD409" s="7">
        <f t="shared" si="148"/>
        <v>0.99358431344065767</v>
      </c>
      <c r="CE409" s="3">
        <f t="shared" si="149"/>
        <v>5.8320418285974698E-3</v>
      </c>
    </row>
    <row r="410" spans="8:83" x14ac:dyDescent="0.25">
      <c r="H410" s="7"/>
      <c r="I410" s="8"/>
      <c r="BJ410" s="3">
        <v>2733</v>
      </c>
      <c r="BK410" s="14">
        <v>45945</v>
      </c>
      <c r="BL410" s="6">
        <v>0.55208333333333337</v>
      </c>
      <c r="BM410" s="3">
        <v>2.3117888170000001</v>
      </c>
      <c r="BN410" s="3">
        <v>3.316581598</v>
      </c>
      <c r="BO410" s="3">
        <v>3.2041745320000001</v>
      </c>
      <c r="BP410" s="16">
        <f t="shared" si="143"/>
        <v>2.9441816490000003</v>
      </c>
      <c r="BQ410" s="3">
        <f t="shared" si="144"/>
        <v>0.99777207420989145</v>
      </c>
      <c r="BT410" s="3">
        <v>2733</v>
      </c>
      <c r="BU410" s="14">
        <v>45945</v>
      </c>
      <c r="BV410" s="6">
        <v>0.55208333333333337</v>
      </c>
      <c r="BW410" s="3">
        <v>2.3117888170000001</v>
      </c>
      <c r="BX410" s="7">
        <f t="shared" si="145"/>
        <v>0.99033630409293028</v>
      </c>
      <c r="BY410" s="3">
        <v>3.316581598</v>
      </c>
      <c r="BZ410" s="7">
        <f t="shared" si="146"/>
        <v>0.99963750910929661</v>
      </c>
      <c r="CA410" s="3">
        <v>3.2041745320000001</v>
      </c>
      <c r="CB410" s="7">
        <f t="shared" si="147"/>
        <v>0.99887726143430566</v>
      </c>
      <c r="CC410" s="8"/>
      <c r="CD410" s="7">
        <f t="shared" si="148"/>
        <v>0.99628369154551077</v>
      </c>
      <c r="CE410" s="3">
        <f t="shared" si="149"/>
        <v>5.1645965249152732E-3</v>
      </c>
    </row>
    <row r="411" spans="8:83" x14ac:dyDescent="0.25">
      <c r="H411" s="7"/>
      <c r="I411" s="8"/>
      <c r="BJ411" s="3">
        <v>2734</v>
      </c>
      <c r="BK411" s="14">
        <v>45945</v>
      </c>
      <c r="BL411" s="6">
        <v>0.5541666666666667</v>
      </c>
      <c r="BM411" s="3">
        <v>2.3255462919999998</v>
      </c>
      <c r="BN411" s="3">
        <v>3.3176739020000001</v>
      </c>
      <c r="BO411" s="3">
        <v>3.20751097</v>
      </c>
      <c r="BP411" s="16">
        <f t="shared" si="143"/>
        <v>2.950243721333333</v>
      </c>
      <c r="BQ411" s="3">
        <f t="shared" si="144"/>
        <v>1</v>
      </c>
      <c r="BT411" s="3">
        <v>2734</v>
      </c>
      <c r="BU411" s="14">
        <v>45945</v>
      </c>
      <c r="BV411" s="6">
        <v>0.5541666666666667</v>
      </c>
      <c r="BW411" s="3">
        <v>2.3255462919999998</v>
      </c>
      <c r="BX411" s="7">
        <f t="shared" si="145"/>
        <v>0.99661804422934885</v>
      </c>
      <c r="BY411" s="3">
        <v>3.3176739020000001</v>
      </c>
      <c r="BZ411" s="7">
        <f t="shared" si="146"/>
        <v>1</v>
      </c>
      <c r="CA411" s="3">
        <v>3.20751097</v>
      </c>
      <c r="CB411" s="7">
        <f t="shared" si="147"/>
        <v>1</v>
      </c>
      <c r="CC411" s="8"/>
      <c r="CD411" s="7">
        <f t="shared" si="148"/>
        <v>0.99887268140978291</v>
      </c>
      <c r="CE411" s="3">
        <f t="shared" si="149"/>
        <v>1.9525730745728474E-3</v>
      </c>
    </row>
    <row r="412" spans="8:83" x14ac:dyDescent="0.25">
      <c r="H412" s="7"/>
      <c r="I412" s="8"/>
      <c r="BJ412" s="3">
        <v>2735</v>
      </c>
      <c r="BK412" s="14">
        <v>45945</v>
      </c>
      <c r="BL412" s="6">
        <v>0.55625000000000002</v>
      </c>
      <c r="BM412" s="3">
        <v>2.3161192050000001</v>
      </c>
      <c r="BN412" s="3">
        <v>3.3175358620000002</v>
      </c>
      <c r="BO412" s="3">
        <v>3.2016787930000001</v>
      </c>
      <c r="BP412" s="16">
        <f t="shared" si="143"/>
        <v>2.9451112866666667</v>
      </c>
      <c r="BQ412" s="3">
        <f t="shared" si="144"/>
        <v>0.9981137335664837</v>
      </c>
      <c r="BT412" s="3">
        <v>2735</v>
      </c>
      <c r="BU412" s="14">
        <v>45945</v>
      </c>
      <c r="BV412" s="6">
        <v>0.55625000000000002</v>
      </c>
      <c r="BW412" s="3">
        <v>2.3161192050000001</v>
      </c>
      <c r="BX412" s="7">
        <f t="shared" si="145"/>
        <v>0.99231358350691179</v>
      </c>
      <c r="BY412" s="3">
        <v>3.3175358620000002</v>
      </c>
      <c r="BZ412" s="7">
        <f t="shared" si="146"/>
        <v>0.99995419018647491</v>
      </c>
      <c r="CA412" s="3">
        <v>3.2016787930000001</v>
      </c>
      <c r="CB412" s="7">
        <f t="shared" si="147"/>
        <v>0.9980374249304631</v>
      </c>
      <c r="CC412" s="8"/>
      <c r="CD412" s="7">
        <f t="shared" si="148"/>
        <v>0.99676839954128338</v>
      </c>
      <c r="CE412" s="3">
        <f t="shared" si="149"/>
        <v>3.9752404564671832E-3</v>
      </c>
    </row>
    <row r="413" spans="8:83" x14ac:dyDescent="0.25">
      <c r="H413" s="7"/>
      <c r="I413" s="8"/>
      <c r="BJ413" s="3">
        <v>2736</v>
      </c>
      <c r="BK413" s="14">
        <v>45945</v>
      </c>
      <c r="BL413" s="6">
        <v>0.55833333333333335</v>
      </c>
      <c r="BM413" s="3">
        <v>2.3329530250000001</v>
      </c>
      <c r="BN413" s="3">
        <v>3.3152399369999999</v>
      </c>
      <c r="BO413" s="3">
        <v>3.197390521</v>
      </c>
      <c r="BP413" s="16">
        <f t="shared" si="143"/>
        <v>2.9485278276666662</v>
      </c>
      <c r="BQ413" s="3">
        <f t="shared" si="144"/>
        <v>0.99936937675058235</v>
      </c>
      <c r="BT413" s="3">
        <v>2736</v>
      </c>
      <c r="BU413" s="14">
        <v>45945</v>
      </c>
      <c r="BV413" s="6">
        <v>0.55833333333333335</v>
      </c>
      <c r="BW413" s="3">
        <v>2.3329530250000001</v>
      </c>
      <c r="BX413" s="7">
        <f t="shared" si="145"/>
        <v>1</v>
      </c>
      <c r="BY413" s="3">
        <v>3.3152399369999999</v>
      </c>
      <c r="BZ413" s="7">
        <f t="shared" si="146"/>
        <v>0.99919226685905138</v>
      </c>
      <c r="CA413" s="3">
        <v>3.197390521</v>
      </c>
      <c r="CB413" s="7">
        <f t="shared" si="147"/>
        <v>0.99659438647010878</v>
      </c>
      <c r="CC413" s="8"/>
      <c r="CD413" s="7">
        <f t="shared" si="148"/>
        <v>0.99859555110972009</v>
      </c>
      <c r="CE413" s="3">
        <f t="shared" si="149"/>
        <v>1.7794951932695862E-3</v>
      </c>
    </row>
    <row r="414" spans="8:83" x14ac:dyDescent="0.25">
      <c r="H414" s="7"/>
      <c r="I414" s="8"/>
      <c r="BJ414" s="3">
        <v>2737</v>
      </c>
      <c r="BK414" s="14">
        <v>45945</v>
      </c>
      <c r="BL414" s="6">
        <v>0.56041666666666667</v>
      </c>
      <c r="BM414" s="3">
        <v>2.3225525220000001</v>
      </c>
      <c r="BN414" s="3">
        <v>3.3102267489999999</v>
      </c>
      <c r="BO414" s="3">
        <v>3.1936828899999998</v>
      </c>
      <c r="BP414" s="16">
        <f t="shared" si="143"/>
        <v>2.9421540536666666</v>
      </c>
      <c r="BQ414" s="3">
        <f t="shared" si="144"/>
        <v>0.99702689472560857</v>
      </c>
      <c r="BT414" s="3">
        <v>2737</v>
      </c>
      <c r="BU414" s="14">
        <v>45945</v>
      </c>
      <c r="BV414" s="6">
        <v>0.56041666666666667</v>
      </c>
      <c r="BW414" s="3">
        <v>2.3225525220000001</v>
      </c>
      <c r="BX414" s="7">
        <f t="shared" si="145"/>
        <v>0.99525107208015684</v>
      </c>
      <c r="BY414" s="3">
        <v>3.3102267489999999</v>
      </c>
      <c r="BZ414" s="7">
        <f t="shared" si="146"/>
        <v>0.99752859540551542</v>
      </c>
      <c r="CA414" s="3">
        <v>3.1936828899999998</v>
      </c>
      <c r="CB414" s="7">
        <f t="shared" si="147"/>
        <v>0.99534673843616828</v>
      </c>
      <c r="CC414" s="8"/>
      <c r="CD414" s="7">
        <f t="shared" si="148"/>
        <v>0.99604213530728014</v>
      </c>
      <c r="CE414" s="3">
        <f t="shared" si="149"/>
        <v>1.2882005785793858E-3</v>
      </c>
    </row>
    <row r="415" spans="8:83" x14ac:dyDescent="0.25">
      <c r="H415" s="7"/>
      <c r="I415" s="8"/>
      <c r="BJ415" s="3">
        <v>2738</v>
      </c>
      <c r="BK415" s="14">
        <v>45945</v>
      </c>
      <c r="BL415" s="6">
        <v>0.5625</v>
      </c>
      <c r="BM415" s="3">
        <v>2.3282236649999999</v>
      </c>
      <c r="BN415" s="3">
        <v>3.303091336</v>
      </c>
      <c r="BO415" s="3">
        <v>3.190503138</v>
      </c>
      <c r="BP415" s="16">
        <f t="shared" si="143"/>
        <v>2.940606046333333</v>
      </c>
      <c r="BQ415" s="3">
        <f t="shared" si="144"/>
        <v>0.99645797286661864</v>
      </c>
      <c r="BT415" s="3">
        <v>2738</v>
      </c>
      <c r="BU415" s="14">
        <v>45945</v>
      </c>
      <c r="BV415" s="6">
        <v>0.5625</v>
      </c>
      <c r="BW415" s="3">
        <v>2.3282236649999999</v>
      </c>
      <c r="BX415" s="7">
        <f t="shared" si="145"/>
        <v>0.99784054773629793</v>
      </c>
      <c r="BY415" s="3">
        <v>3.303091336</v>
      </c>
      <c r="BZ415" s="7">
        <f t="shared" si="146"/>
        <v>0.99516064452928865</v>
      </c>
      <c r="CA415" s="3">
        <v>3.190503138</v>
      </c>
      <c r="CB415" s="7">
        <f t="shared" si="147"/>
        <v>0.99427672598584149</v>
      </c>
      <c r="CC415" s="8"/>
      <c r="CD415" s="7">
        <f t="shared" si="148"/>
        <v>0.99575930608380936</v>
      </c>
      <c r="CE415" s="3">
        <f t="shared" si="149"/>
        <v>1.8558025514322546E-3</v>
      </c>
    </row>
    <row r="416" spans="8:83" x14ac:dyDescent="0.25">
      <c r="H416" s="7"/>
      <c r="I416" s="8"/>
      <c r="BJ416" s="3">
        <v>2739</v>
      </c>
      <c r="BK416" s="14">
        <v>45945</v>
      </c>
      <c r="BL416" s="6">
        <v>0.56458333333333333</v>
      </c>
      <c r="BM416" s="3">
        <v>2.3277514190000002</v>
      </c>
      <c r="BN416" s="3">
        <v>3.2910542129999998</v>
      </c>
      <c r="BO416" s="3">
        <v>3.1816797779999999</v>
      </c>
      <c r="BP416" s="16">
        <f t="shared" si="143"/>
        <v>2.9334951366666666</v>
      </c>
      <c r="BQ416" s="3">
        <f t="shared" si="144"/>
        <v>0.99384457959673189</v>
      </c>
      <c r="BT416" s="3">
        <v>2739</v>
      </c>
      <c r="BU416" s="14">
        <v>45945</v>
      </c>
      <c r="BV416" s="6">
        <v>0.56458333333333333</v>
      </c>
      <c r="BW416" s="3">
        <v>2.3277514190000002</v>
      </c>
      <c r="BX416" s="7">
        <f t="shared" si="145"/>
        <v>0.99762491756779237</v>
      </c>
      <c r="BY416" s="3">
        <v>3.2910542129999998</v>
      </c>
      <c r="BZ416" s="7">
        <f t="shared" si="146"/>
        <v>0.99116601717483832</v>
      </c>
      <c r="CA416" s="3">
        <v>3.1816797779999999</v>
      </c>
      <c r="CB416" s="7">
        <f t="shared" si="147"/>
        <v>0.99130759347056452</v>
      </c>
      <c r="CC416" s="8"/>
      <c r="CD416" s="7">
        <f t="shared" si="148"/>
        <v>0.99336617607106514</v>
      </c>
      <c r="CE416" s="3">
        <f t="shared" si="149"/>
        <v>3.6888575892596062E-3</v>
      </c>
    </row>
    <row r="417" spans="8:83" x14ac:dyDescent="0.25">
      <c r="H417" s="7"/>
      <c r="I417" s="8"/>
      <c r="BJ417" s="3">
        <v>2740</v>
      </c>
      <c r="BK417" s="14">
        <v>45945</v>
      </c>
      <c r="BL417" s="6">
        <v>0.56666666666666665</v>
      </c>
      <c r="BM417" s="3">
        <v>2.3301529599999999</v>
      </c>
      <c r="BN417" s="3">
        <v>3.2829564040000001</v>
      </c>
      <c r="BO417" s="3">
        <v>3.178346388</v>
      </c>
      <c r="BP417" s="16">
        <f t="shared" si="143"/>
        <v>2.9304852506666665</v>
      </c>
      <c r="BQ417" s="3">
        <f t="shared" si="144"/>
        <v>0.99273838978639029</v>
      </c>
      <c r="BT417" s="3">
        <v>2740</v>
      </c>
      <c r="BU417" s="14">
        <v>45945</v>
      </c>
      <c r="BV417" s="6">
        <v>0.56666666666666665</v>
      </c>
      <c r="BW417" s="3">
        <v>2.3301529599999999</v>
      </c>
      <c r="BX417" s="7">
        <f t="shared" si="145"/>
        <v>0.99872147463869043</v>
      </c>
      <c r="BY417" s="3">
        <v>3.2829564040000001</v>
      </c>
      <c r="BZ417" s="7">
        <f t="shared" si="146"/>
        <v>0.98847868654421245</v>
      </c>
      <c r="CA417" s="3">
        <v>3.178346388</v>
      </c>
      <c r="CB417" s="7">
        <f t="shared" si="147"/>
        <v>0.99018588058169932</v>
      </c>
      <c r="CC417" s="8"/>
      <c r="CD417" s="7">
        <f t="shared" si="148"/>
        <v>0.99246201392153399</v>
      </c>
      <c r="CE417" s="3">
        <f t="shared" si="149"/>
        <v>5.4876465103562786E-3</v>
      </c>
    </row>
    <row r="418" spans="8:83" x14ac:dyDescent="0.25">
      <c r="H418" s="7"/>
      <c r="I418" s="8"/>
      <c r="BJ418" s="3">
        <v>2741</v>
      </c>
      <c r="BK418" s="14">
        <v>45945</v>
      </c>
      <c r="BL418" s="6">
        <v>0.56874999999999998</v>
      </c>
      <c r="BM418" s="3">
        <v>2.3224738060000001</v>
      </c>
      <c r="BN418" s="3">
        <v>3.2733330879999998</v>
      </c>
      <c r="BO418" s="3">
        <v>3.1640905099999999</v>
      </c>
      <c r="BP418" s="16">
        <f t="shared" si="143"/>
        <v>2.9199658013333334</v>
      </c>
      <c r="BQ418" s="3">
        <f t="shared" si="144"/>
        <v>0.98887229397314735</v>
      </c>
      <c r="BT418" s="3">
        <v>2741</v>
      </c>
      <c r="BU418" s="14">
        <v>45945</v>
      </c>
      <c r="BV418" s="6">
        <v>0.56874999999999998</v>
      </c>
      <c r="BW418" s="3">
        <v>2.3224738060000001</v>
      </c>
      <c r="BX418" s="7">
        <f t="shared" si="145"/>
        <v>0.99521512991369265</v>
      </c>
      <c r="BY418" s="3">
        <v>3.2733330879999998</v>
      </c>
      <c r="BZ418" s="7">
        <f t="shared" si="146"/>
        <v>0.98528510271740277</v>
      </c>
      <c r="CA418" s="3">
        <v>3.1640905099999999</v>
      </c>
      <c r="CB418" s="7">
        <f t="shared" si="147"/>
        <v>0.98538866150601612</v>
      </c>
      <c r="CC418" s="8"/>
      <c r="CD418" s="7">
        <f t="shared" si="148"/>
        <v>0.98862963137903714</v>
      </c>
      <c r="CE418" s="3">
        <f t="shared" si="149"/>
        <v>5.7034440751301142E-3</v>
      </c>
    </row>
    <row r="419" spans="8:83" x14ac:dyDescent="0.25">
      <c r="H419" s="7"/>
      <c r="I419" s="8"/>
      <c r="BJ419" s="3">
        <v>2742</v>
      </c>
      <c r="BK419" s="14">
        <v>45945</v>
      </c>
      <c r="BL419" s="6">
        <v>0.5708333333333333</v>
      </c>
      <c r="BM419" s="3">
        <v>2.3262659010000002</v>
      </c>
      <c r="BN419" s="3">
        <v>3.2660591210000001</v>
      </c>
      <c r="BO419" s="3">
        <v>3.1507200860000002</v>
      </c>
      <c r="BP419" s="16">
        <f t="shared" si="143"/>
        <v>2.9143483693333336</v>
      </c>
      <c r="BQ419" s="3">
        <f t="shared" si="144"/>
        <v>0.9868077818824279</v>
      </c>
      <c r="BT419" s="3">
        <v>2742</v>
      </c>
      <c r="BU419" s="14">
        <v>45945</v>
      </c>
      <c r="BV419" s="6">
        <v>0.5708333333333333</v>
      </c>
      <c r="BW419" s="3">
        <v>2.3262659010000002</v>
      </c>
      <c r="BX419" s="7">
        <f t="shared" si="145"/>
        <v>0.99694662172905946</v>
      </c>
      <c r="BY419" s="3">
        <v>3.2660591210000001</v>
      </c>
      <c r="BZ419" s="7">
        <f t="shared" si="146"/>
        <v>0.98287117145213554</v>
      </c>
      <c r="CA419" s="3">
        <v>3.1507200860000002</v>
      </c>
      <c r="CB419" s="7">
        <f t="shared" si="147"/>
        <v>0.98088940491426002</v>
      </c>
      <c r="CC419" s="8"/>
      <c r="CD419" s="7">
        <f t="shared" si="148"/>
        <v>0.98690239936515167</v>
      </c>
      <c r="CE419" s="3">
        <f t="shared" si="149"/>
        <v>8.7548073550695413E-3</v>
      </c>
    </row>
    <row r="420" spans="8:83" x14ac:dyDescent="0.25">
      <c r="H420" s="7"/>
      <c r="I420" s="8"/>
      <c r="BJ420" s="3">
        <v>2743</v>
      </c>
      <c r="BK420" s="14">
        <v>45945</v>
      </c>
      <c r="BL420" s="6">
        <v>0.57291666666666663</v>
      </c>
      <c r="BM420" s="3">
        <v>2.3168161600000001</v>
      </c>
      <c r="BN420" s="3">
        <v>3.2616739680000002</v>
      </c>
      <c r="BO420" s="3">
        <v>3.138582982</v>
      </c>
      <c r="BP420" s="16">
        <f t="shared" si="143"/>
        <v>2.9056910366666671</v>
      </c>
      <c r="BQ420" s="3">
        <f t="shared" si="144"/>
        <v>0.98362604902589967</v>
      </c>
      <c r="BT420" s="3">
        <v>2743</v>
      </c>
      <c r="BU420" s="14">
        <v>45945</v>
      </c>
      <c r="BV420" s="6">
        <v>0.57291666666666663</v>
      </c>
      <c r="BW420" s="3">
        <v>2.3168161600000001</v>
      </c>
      <c r="BX420" s="7">
        <f t="shared" si="145"/>
        <v>0.99263181706334414</v>
      </c>
      <c r="BY420" s="3">
        <v>3.2616739680000002</v>
      </c>
      <c r="BZ420" s="7">
        <f t="shared" si="146"/>
        <v>0.98141591905276659</v>
      </c>
      <c r="CA420" s="3">
        <v>3.138582982</v>
      </c>
      <c r="CB420" s="7">
        <f t="shared" si="147"/>
        <v>0.9768051705491545</v>
      </c>
      <c r="CC420" s="8"/>
      <c r="CD420" s="7">
        <f t="shared" si="148"/>
        <v>0.98361763555508841</v>
      </c>
      <c r="CE420" s="3">
        <f t="shared" si="149"/>
        <v>8.1398004667635974E-3</v>
      </c>
    </row>
    <row r="421" spans="8:83" x14ac:dyDescent="0.25">
      <c r="H421" s="7"/>
      <c r="I421" s="8"/>
      <c r="BJ421" s="3">
        <v>2744</v>
      </c>
      <c r="BK421" s="14">
        <v>45945</v>
      </c>
      <c r="BL421" s="6">
        <v>0.57499999999999996</v>
      </c>
      <c r="BM421" s="3">
        <v>2.3170974709999999</v>
      </c>
      <c r="BN421" s="3">
        <v>3.2585186469999998</v>
      </c>
      <c r="BO421" s="3">
        <v>3.1210567760000001</v>
      </c>
      <c r="BP421" s="16">
        <f t="shared" si="143"/>
        <v>2.8988909646666663</v>
      </c>
      <c r="BQ421" s="3">
        <f t="shared" si="144"/>
        <v>0.98112689445460011</v>
      </c>
      <c r="BT421" s="3">
        <v>2744</v>
      </c>
      <c r="BU421" s="14">
        <v>45945</v>
      </c>
      <c r="BV421" s="6">
        <v>0.57499999999999996</v>
      </c>
      <c r="BW421" s="3">
        <v>2.3170974709999999</v>
      </c>
      <c r="BX421" s="7">
        <f t="shared" si="145"/>
        <v>0.99276026524148098</v>
      </c>
      <c r="BY421" s="3">
        <v>3.2585186469999998</v>
      </c>
      <c r="BZ421" s="7">
        <f t="shared" si="146"/>
        <v>0.98036879744582839</v>
      </c>
      <c r="CA421" s="3">
        <v>3.1210567760000001</v>
      </c>
      <c r="CB421" s="7">
        <f t="shared" si="147"/>
        <v>0.97090745946131041</v>
      </c>
      <c r="CC421" s="8"/>
      <c r="CD421" s="7">
        <f t="shared" si="148"/>
        <v>0.98134550738287318</v>
      </c>
      <c r="CE421" s="3">
        <f t="shared" si="149"/>
        <v>1.0959094480946212E-2</v>
      </c>
    </row>
    <row r="422" spans="8:83" x14ac:dyDescent="0.25">
      <c r="H422" s="7"/>
      <c r="I422" s="8"/>
      <c r="BJ422" s="3">
        <v>2745</v>
      </c>
      <c r="BK422" s="14">
        <v>45945</v>
      </c>
      <c r="BL422" s="6">
        <v>0.57708333333333328</v>
      </c>
      <c r="BM422" s="3">
        <v>2.3174398570000001</v>
      </c>
      <c r="BN422" s="3">
        <v>3.261241327</v>
      </c>
      <c r="BO422" s="3">
        <v>3.1037691629999999</v>
      </c>
      <c r="BP422" s="16">
        <f t="shared" si="143"/>
        <v>2.8941501156666667</v>
      </c>
      <c r="BQ422" s="3">
        <f t="shared" si="144"/>
        <v>0.97938454313093937</v>
      </c>
      <c r="BT422" s="3">
        <v>2745</v>
      </c>
      <c r="BU422" s="14">
        <v>45945</v>
      </c>
      <c r="BV422" s="6">
        <v>0.57708333333333328</v>
      </c>
      <c r="BW422" s="3">
        <v>2.3174398570000001</v>
      </c>
      <c r="BX422" s="7">
        <f t="shared" si="145"/>
        <v>0.99291660060668063</v>
      </c>
      <c r="BY422" s="3">
        <v>3.261241327</v>
      </c>
      <c r="BZ422" s="7">
        <f t="shared" si="146"/>
        <v>0.98127234325203272</v>
      </c>
      <c r="CA422" s="3">
        <v>3.1037691629999999</v>
      </c>
      <c r="CB422" s="7">
        <f t="shared" si="147"/>
        <v>0.96509003686154982</v>
      </c>
      <c r="CC422" s="8"/>
      <c r="CD422" s="7">
        <f t="shared" si="148"/>
        <v>0.97975966024008765</v>
      </c>
      <c r="CE422" s="3">
        <f t="shared" si="149"/>
        <v>1.3974819136090007E-2</v>
      </c>
    </row>
    <row r="423" spans="8:83" x14ac:dyDescent="0.25">
      <c r="H423" s="7"/>
      <c r="I423" s="8"/>
      <c r="BJ423" s="3">
        <v>2746</v>
      </c>
      <c r="BK423" s="14">
        <v>45945</v>
      </c>
      <c r="BL423" s="6">
        <v>0.57916666666666672</v>
      </c>
      <c r="BM423" s="3">
        <v>2.3225997660000002</v>
      </c>
      <c r="BN423" s="3">
        <v>3.261087378</v>
      </c>
      <c r="BO423" s="3">
        <v>3.0866293979999999</v>
      </c>
      <c r="BP423" s="16">
        <f t="shared" si="143"/>
        <v>2.890105514</v>
      </c>
      <c r="BQ423" s="3">
        <f t="shared" si="144"/>
        <v>0.97789807581936761</v>
      </c>
      <c r="BT423" s="3">
        <v>2746</v>
      </c>
      <c r="BU423" s="14">
        <v>45945</v>
      </c>
      <c r="BV423" s="6">
        <v>0.57916666666666672</v>
      </c>
      <c r="BW423" s="3">
        <v>2.3225997660000002</v>
      </c>
      <c r="BX423" s="7">
        <f t="shared" si="145"/>
        <v>0.99527264395515613</v>
      </c>
      <c r="BY423" s="3">
        <v>3.261087378</v>
      </c>
      <c r="BZ423" s="7">
        <f t="shared" si="146"/>
        <v>0.98122125389400339</v>
      </c>
      <c r="CA423" s="3">
        <v>3.0866293979999999</v>
      </c>
      <c r="CB423" s="7">
        <f t="shared" si="147"/>
        <v>0.95932236631816226</v>
      </c>
      <c r="CC423" s="8"/>
      <c r="CD423" s="7">
        <f t="shared" si="148"/>
        <v>0.97860542138910722</v>
      </c>
      <c r="CE423" s="3">
        <f t="shared" si="149"/>
        <v>1.8117327350205076E-2</v>
      </c>
    </row>
    <row r="424" spans="8:83" x14ac:dyDescent="0.25">
      <c r="H424" s="7"/>
      <c r="I424" s="8"/>
      <c r="BJ424" s="3">
        <v>2747</v>
      </c>
      <c r="BK424" s="14">
        <v>45945</v>
      </c>
      <c r="BL424" s="6">
        <v>0.58125000000000004</v>
      </c>
      <c r="BM424" s="3">
        <v>2.2975818700000001</v>
      </c>
      <c r="BN424" s="3">
        <v>3.2516856719999998</v>
      </c>
      <c r="BO424" s="3">
        <v>3.0667697939999998</v>
      </c>
      <c r="BP424" s="16">
        <f t="shared" si="143"/>
        <v>2.8720124453333331</v>
      </c>
      <c r="BQ424" s="3">
        <f t="shared" si="144"/>
        <v>0.97124853221642748</v>
      </c>
      <c r="BT424" s="3">
        <v>2747</v>
      </c>
      <c r="BU424" s="14">
        <v>45945</v>
      </c>
      <c r="BV424" s="6">
        <v>0.58125000000000004</v>
      </c>
      <c r="BW424" s="3">
        <v>2.2975818700000001</v>
      </c>
      <c r="BX424" s="7">
        <f t="shared" si="145"/>
        <v>0.98384933252395612</v>
      </c>
      <c r="BY424" s="3">
        <v>3.2516856719999998</v>
      </c>
      <c r="BZ424" s="7">
        <f t="shared" si="146"/>
        <v>0.97810121333563249</v>
      </c>
      <c r="CA424" s="3">
        <v>3.0667697939999998</v>
      </c>
      <c r="CB424" s="7">
        <f t="shared" si="147"/>
        <v>0.95263944779540877</v>
      </c>
      <c r="CC424" s="8"/>
      <c r="CD424" s="7">
        <f t="shared" si="148"/>
        <v>0.97152999788499905</v>
      </c>
      <c r="CE424" s="3">
        <f t="shared" si="149"/>
        <v>1.6610234211662561E-2</v>
      </c>
    </row>
    <row r="425" spans="8:83" x14ac:dyDescent="0.25">
      <c r="H425" s="7"/>
      <c r="I425" s="8"/>
      <c r="BJ425" s="3">
        <v>2748</v>
      </c>
      <c r="BK425" s="14">
        <v>45945</v>
      </c>
      <c r="BL425" s="6">
        <v>0.58333333333333337</v>
      </c>
      <c r="BM425" s="3">
        <v>2.2797257040000001</v>
      </c>
      <c r="BN425" s="3">
        <v>3.2457286760000001</v>
      </c>
      <c r="BO425" s="3">
        <v>3.041470457</v>
      </c>
      <c r="BP425" s="16">
        <f t="shared" si="143"/>
        <v>2.8556416123333332</v>
      </c>
      <c r="BQ425" s="3">
        <f t="shared" si="144"/>
        <v>0.96523194266738643</v>
      </c>
      <c r="BT425" s="3">
        <v>2748</v>
      </c>
      <c r="BU425" s="14">
        <v>45945</v>
      </c>
      <c r="BV425" s="6">
        <v>0.58333333333333337</v>
      </c>
      <c r="BW425" s="3">
        <v>2.2797257040000001</v>
      </c>
      <c r="BX425" s="7">
        <f t="shared" si="145"/>
        <v>0.97569610712141996</v>
      </c>
      <c r="BY425" s="3">
        <v>3.2457286760000001</v>
      </c>
      <c r="BZ425" s="7">
        <f t="shared" si="146"/>
        <v>0.97612433072240756</v>
      </c>
      <c r="CA425" s="3">
        <v>3.041470457</v>
      </c>
      <c r="CB425" s="7">
        <f t="shared" si="147"/>
        <v>0.94412601480597547</v>
      </c>
      <c r="CC425" s="8"/>
      <c r="CD425" s="7">
        <f t="shared" si="148"/>
        <v>0.96531548421660096</v>
      </c>
      <c r="CE425" s="3">
        <f t="shared" si="149"/>
        <v>1.8351867869265705E-2</v>
      </c>
    </row>
    <row r="426" spans="8:83" x14ac:dyDescent="0.25">
      <c r="H426" s="7"/>
      <c r="I426" s="8"/>
      <c r="BJ426" s="3">
        <v>2749</v>
      </c>
      <c r="BK426" s="14">
        <v>45945</v>
      </c>
      <c r="BL426" s="6">
        <v>0.5854166666666667</v>
      </c>
      <c r="BM426" s="3">
        <v>2.2605114450000001</v>
      </c>
      <c r="BN426" s="3">
        <v>3.2320039860000001</v>
      </c>
      <c r="BO426" s="3">
        <v>3.0100985530000002</v>
      </c>
      <c r="BP426" s="16">
        <f t="shared" si="143"/>
        <v>2.8342046613333332</v>
      </c>
      <c r="BQ426" s="3">
        <f t="shared" si="144"/>
        <v>0.95735345930921489</v>
      </c>
      <c r="BT426" s="3">
        <v>2749</v>
      </c>
      <c r="BU426" s="14">
        <v>45945</v>
      </c>
      <c r="BV426" s="6">
        <v>0.5854166666666667</v>
      </c>
      <c r="BW426" s="3">
        <v>2.2605114450000001</v>
      </c>
      <c r="BX426" s="7">
        <f t="shared" si="145"/>
        <v>0.96692276884881945</v>
      </c>
      <c r="BY426" s="3">
        <v>3.2320039860000001</v>
      </c>
      <c r="BZ426" s="7">
        <f t="shared" si="146"/>
        <v>0.97156966910556197</v>
      </c>
      <c r="CA426" s="3">
        <v>3.0100985530000002</v>
      </c>
      <c r="CB426" s="7">
        <f t="shared" si="147"/>
        <v>0.93356911355378325</v>
      </c>
      <c r="CC426" s="8"/>
      <c r="CD426" s="7">
        <f t="shared" si="148"/>
        <v>0.95735385050272148</v>
      </c>
      <c r="CE426" s="3">
        <f t="shared" si="149"/>
        <v>2.0728813383709927E-2</v>
      </c>
    </row>
    <row r="427" spans="8:83" x14ac:dyDescent="0.25">
      <c r="H427" s="7"/>
      <c r="I427" s="8"/>
      <c r="BJ427" s="3">
        <v>2750</v>
      </c>
      <c r="BK427" s="14">
        <v>45945</v>
      </c>
      <c r="BL427" s="6">
        <v>0.58750000000000002</v>
      </c>
      <c r="BM427" s="3">
        <v>2.2402319720000001</v>
      </c>
      <c r="BN427" s="3">
        <v>3.2010398150000001</v>
      </c>
      <c r="BO427" s="3">
        <v>2.9727740859999998</v>
      </c>
      <c r="BP427" s="16">
        <f t="shared" si="143"/>
        <v>2.8046819576666664</v>
      </c>
      <c r="BQ427" s="3">
        <f t="shared" si="144"/>
        <v>0.94650330951290929</v>
      </c>
      <c r="BT427" s="3">
        <v>2750</v>
      </c>
      <c r="BU427" s="14">
        <v>45945</v>
      </c>
      <c r="BV427" s="6">
        <v>0.58750000000000002</v>
      </c>
      <c r="BW427" s="3">
        <v>2.2402319720000001</v>
      </c>
      <c r="BX427" s="7">
        <f t="shared" si="145"/>
        <v>0.95766304789788048</v>
      </c>
      <c r="BY427" s="3">
        <v>3.2010398150000001</v>
      </c>
      <c r="BZ427" s="7">
        <f t="shared" si="146"/>
        <v>0.9612939309175853</v>
      </c>
      <c r="CA427" s="3">
        <v>2.9727740859999998</v>
      </c>
      <c r="CB427" s="7">
        <f t="shared" si="147"/>
        <v>0.92100912636238685</v>
      </c>
      <c r="CC427" s="8"/>
      <c r="CD427" s="7">
        <f t="shared" si="148"/>
        <v>0.94665536839261755</v>
      </c>
      <c r="CE427" s="3">
        <f t="shared" si="149"/>
        <v>2.2284369535182584E-2</v>
      </c>
    </row>
    <row r="428" spans="8:83" x14ac:dyDescent="0.25">
      <c r="H428" s="7"/>
      <c r="I428" s="8"/>
      <c r="BJ428" s="3">
        <v>2751</v>
      </c>
      <c r="BK428" s="14">
        <v>45945</v>
      </c>
      <c r="BL428" s="6">
        <v>0.58958333333333335</v>
      </c>
      <c r="BM428" s="3">
        <v>2.2056350180000002</v>
      </c>
      <c r="BN428" s="3">
        <v>3.1765165870000001</v>
      </c>
      <c r="BO428" s="3">
        <v>2.938206278</v>
      </c>
      <c r="BP428" s="16">
        <f t="shared" si="143"/>
        <v>2.7734526276666664</v>
      </c>
      <c r="BQ428" s="3">
        <f t="shared" si="144"/>
        <v>0.93502594238677994</v>
      </c>
      <c r="BT428" s="3">
        <v>2751</v>
      </c>
      <c r="BU428" s="14">
        <v>45945</v>
      </c>
      <c r="BV428" s="6">
        <v>0.58958333333333335</v>
      </c>
      <c r="BW428" s="3">
        <v>2.2056350180000002</v>
      </c>
      <c r="BX428" s="7">
        <f t="shared" si="145"/>
        <v>0.94186588493450007</v>
      </c>
      <c r="BY428" s="3">
        <v>3.1765165870000001</v>
      </c>
      <c r="BZ428" s="7">
        <f t="shared" si="146"/>
        <v>0.95315567750036767</v>
      </c>
      <c r="CA428" s="3">
        <v>2.938206278</v>
      </c>
      <c r="CB428" s="7">
        <f t="shared" si="147"/>
        <v>0.9093767773802931</v>
      </c>
      <c r="CC428" s="8"/>
      <c r="CD428" s="7">
        <f t="shared" si="148"/>
        <v>0.93479944660505365</v>
      </c>
      <c r="CE428" s="3">
        <f t="shared" si="149"/>
        <v>2.2728812923880758E-2</v>
      </c>
    </row>
    <row r="429" spans="8:83" x14ac:dyDescent="0.25">
      <c r="H429" s="7"/>
      <c r="I429" s="8"/>
      <c r="BJ429" s="3">
        <v>2752</v>
      </c>
      <c r="BK429" s="14">
        <v>45945</v>
      </c>
      <c r="BL429" s="6">
        <v>0.59166666666666667</v>
      </c>
      <c r="BM429" s="3">
        <v>2.168408908</v>
      </c>
      <c r="BN429" s="3">
        <v>3.141280332</v>
      </c>
      <c r="BO429" s="3">
        <v>2.8946044710000001</v>
      </c>
      <c r="BP429" s="16">
        <f t="shared" si="143"/>
        <v>2.7347645703333332</v>
      </c>
      <c r="BQ429" s="3">
        <f t="shared" si="144"/>
        <v>0.92080735244548406</v>
      </c>
      <c r="BT429" s="3">
        <v>2752</v>
      </c>
      <c r="BU429" s="14">
        <v>45945</v>
      </c>
      <c r="BV429" s="6">
        <v>0.59166666666666667</v>
      </c>
      <c r="BW429" s="3">
        <v>2.168408908</v>
      </c>
      <c r="BX429" s="7">
        <f t="shared" si="145"/>
        <v>0.9248682346164192</v>
      </c>
      <c r="BY429" s="3">
        <v>3.141280332</v>
      </c>
      <c r="BZ429" s="7">
        <f t="shared" si="146"/>
        <v>0.94146220987597085</v>
      </c>
      <c r="CA429" s="3">
        <v>2.8946044710000001</v>
      </c>
      <c r="CB429" s="7">
        <f t="shared" si="147"/>
        <v>0.89470441414355273</v>
      </c>
      <c r="CC429" s="8"/>
      <c r="CD429" s="7">
        <f t="shared" si="148"/>
        <v>0.92034495287864759</v>
      </c>
      <c r="CE429" s="3">
        <f t="shared" si="149"/>
        <v>2.3704808029133627E-2</v>
      </c>
    </row>
    <row r="430" spans="8:83" x14ac:dyDescent="0.25">
      <c r="H430" s="7"/>
      <c r="I430" s="8"/>
      <c r="BJ430" s="3">
        <v>2753</v>
      </c>
      <c r="BK430" s="14">
        <v>45945</v>
      </c>
      <c r="BL430" s="6">
        <v>0.59375</v>
      </c>
      <c r="BM430" s="3">
        <v>2.139631719</v>
      </c>
      <c r="BN430" s="3">
        <v>3.0969740130000001</v>
      </c>
      <c r="BO430" s="3">
        <v>2.8471727609999999</v>
      </c>
      <c r="BP430" s="16">
        <f t="shared" si="143"/>
        <v>2.694592831</v>
      </c>
      <c r="BQ430" s="3">
        <f t="shared" si="144"/>
        <v>0.90604348141706825</v>
      </c>
      <c r="BT430" s="3">
        <v>2753</v>
      </c>
      <c r="BU430" s="14">
        <v>45945</v>
      </c>
      <c r="BV430" s="6">
        <v>0.59375</v>
      </c>
      <c r="BW430" s="3">
        <v>2.139631719</v>
      </c>
      <c r="BX430" s="7">
        <f t="shared" si="145"/>
        <v>0.91172840894676643</v>
      </c>
      <c r="BY430" s="3">
        <v>3.0969740130000001</v>
      </c>
      <c r="BZ430" s="7">
        <f t="shared" si="146"/>
        <v>0.92675876006887026</v>
      </c>
      <c r="CA430" s="3">
        <v>2.8471727609999999</v>
      </c>
      <c r="CB430" s="7">
        <f t="shared" si="147"/>
        <v>0.87874325734884162</v>
      </c>
      <c r="CC430" s="8"/>
      <c r="CD430" s="7">
        <f t="shared" si="148"/>
        <v>0.90574347545482625</v>
      </c>
      <c r="CE430" s="3">
        <f t="shared" si="149"/>
        <v>2.4560877367095033E-2</v>
      </c>
    </row>
    <row r="431" spans="8:83" x14ac:dyDescent="0.25">
      <c r="H431" s="7"/>
      <c r="I431" s="8"/>
      <c r="BJ431" s="3">
        <v>2754</v>
      </c>
      <c r="BK431" s="14">
        <v>45945</v>
      </c>
      <c r="BL431" s="6">
        <v>0.59583333333333333</v>
      </c>
      <c r="BM431" s="3">
        <v>2.108937252</v>
      </c>
      <c r="BN431" s="3">
        <v>3.0507222330000001</v>
      </c>
      <c r="BO431" s="3">
        <v>2.8003932950000001</v>
      </c>
      <c r="BP431" s="16">
        <f t="shared" si="143"/>
        <v>2.6533509266666671</v>
      </c>
      <c r="BQ431" s="3">
        <f t="shared" si="144"/>
        <v>0.89088630458956763</v>
      </c>
      <c r="BT431" s="3">
        <v>2754</v>
      </c>
      <c r="BU431" s="14">
        <v>45945</v>
      </c>
      <c r="BV431" s="6">
        <v>0.59583333333333333</v>
      </c>
      <c r="BW431" s="3">
        <v>2.108937252</v>
      </c>
      <c r="BX431" s="7">
        <f t="shared" si="145"/>
        <v>0.8977131434042247</v>
      </c>
      <c r="BY431" s="3">
        <v>3.0507222330000001</v>
      </c>
      <c r="BZ431" s="7">
        <f t="shared" si="146"/>
        <v>0.91140969155972462</v>
      </c>
      <c r="CA431" s="3">
        <v>2.8003932950000001</v>
      </c>
      <c r="CB431" s="7">
        <f t="shared" si="147"/>
        <v>0.86300158597332399</v>
      </c>
      <c r="CC431" s="8"/>
      <c r="CD431" s="7">
        <f t="shared" si="148"/>
        <v>0.89070814031242451</v>
      </c>
      <c r="CE431" s="3">
        <f t="shared" si="149"/>
        <v>2.4952729767565036E-2</v>
      </c>
    </row>
    <row r="432" spans="8:83" x14ac:dyDescent="0.25">
      <c r="H432" s="7"/>
      <c r="I432" s="8"/>
      <c r="BJ432" s="3">
        <v>2755</v>
      </c>
      <c r="BK432" s="14">
        <v>45945</v>
      </c>
      <c r="BL432" s="6">
        <v>0.59791666666666665</v>
      </c>
      <c r="BM432" s="3">
        <v>2.0771380939999999</v>
      </c>
      <c r="BN432" s="3">
        <v>3.0014676969999998</v>
      </c>
      <c r="BO432" s="3">
        <v>2.751103096</v>
      </c>
      <c r="BP432" s="16">
        <f t="shared" si="143"/>
        <v>2.609902962333333</v>
      </c>
      <c r="BQ432" s="3">
        <f t="shared" si="144"/>
        <v>0.8749183591505636</v>
      </c>
      <c r="BT432" s="3">
        <v>2755</v>
      </c>
      <c r="BU432" s="14">
        <v>45945</v>
      </c>
      <c r="BV432" s="6">
        <v>0.59791666666666665</v>
      </c>
      <c r="BW432" s="3">
        <v>2.0771380939999999</v>
      </c>
      <c r="BX432" s="7">
        <f t="shared" si="145"/>
        <v>0.88319346976404578</v>
      </c>
      <c r="BY432" s="3">
        <v>3.0014676969999998</v>
      </c>
      <c r="BZ432" s="7">
        <f t="shared" si="146"/>
        <v>0.89506413150884268</v>
      </c>
      <c r="CA432" s="3">
        <v>2.751103096</v>
      </c>
      <c r="CB432" s="7">
        <f t="shared" si="147"/>
        <v>0.84641503249082228</v>
      </c>
      <c r="CC432" s="8"/>
      <c r="CD432" s="7">
        <f t="shared" si="148"/>
        <v>0.87489087792123688</v>
      </c>
      <c r="CE432" s="3">
        <f t="shared" si="149"/>
        <v>2.5365005071899659E-2</v>
      </c>
    </row>
    <row r="433" spans="8:83" x14ac:dyDescent="0.25">
      <c r="H433" s="7"/>
      <c r="I433" s="8"/>
      <c r="BJ433" s="3">
        <v>2756</v>
      </c>
      <c r="BK433" s="14">
        <v>45945</v>
      </c>
      <c r="BL433" s="6">
        <v>0.6</v>
      </c>
      <c r="BM433" s="3">
        <v>2.0413781659999999</v>
      </c>
      <c r="BN433" s="3">
        <v>2.955252588</v>
      </c>
      <c r="BO433" s="3">
        <v>2.7027969170000001</v>
      </c>
      <c r="BP433" s="16">
        <f t="shared" si="143"/>
        <v>2.5664758903333333</v>
      </c>
      <c r="BQ433" s="3">
        <f t="shared" si="144"/>
        <v>0.85895809203766527</v>
      </c>
      <c r="BT433" s="3">
        <v>2756</v>
      </c>
      <c r="BU433" s="14">
        <v>45945</v>
      </c>
      <c r="BV433" s="6">
        <v>0.6</v>
      </c>
      <c r="BW433" s="3">
        <v>2.0413781659999999</v>
      </c>
      <c r="BX433" s="7">
        <f t="shared" si="145"/>
        <v>0.86686528635880289</v>
      </c>
      <c r="BY433" s="3">
        <v>2.955252588</v>
      </c>
      <c r="BZ433" s="7">
        <f t="shared" si="146"/>
        <v>0.87972723260033303</v>
      </c>
      <c r="CA433" s="3">
        <v>2.7027969170000001</v>
      </c>
      <c r="CB433" s="7">
        <f t="shared" si="147"/>
        <v>0.83015960975416825</v>
      </c>
      <c r="CC433" s="8"/>
      <c r="CD433" s="7">
        <f t="shared" si="148"/>
        <v>0.85891737623776798</v>
      </c>
      <c r="CE433" s="3">
        <f t="shared" si="149"/>
        <v>2.57218635624238E-2</v>
      </c>
    </row>
    <row r="434" spans="8:83" x14ac:dyDescent="0.25">
      <c r="H434" s="7"/>
      <c r="I434" s="8"/>
      <c r="BJ434" s="3">
        <v>2757</v>
      </c>
      <c r="BK434" s="14">
        <v>45945</v>
      </c>
      <c r="BL434" s="6">
        <v>0.6020833333333333</v>
      </c>
      <c r="BM434" s="3">
        <v>2.0023160720000002</v>
      </c>
      <c r="BN434" s="3">
        <v>2.9028398339999999</v>
      </c>
      <c r="BO434" s="3">
        <v>2.6467707950000001</v>
      </c>
      <c r="BP434" s="16">
        <f t="shared" si="143"/>
        <v>2.5173089003333335</v>
      </c>
      <c r="BQ434" s="3">
        <f t="shared" si="144"/>
        <v>0.84088829692144818</v>
      </c>
      <c r="BT434" s="3">
        <v>2757</v>
      </c>
      <c r="BU434" s="14">
        <v>45945</v>
      </c>
      <c r="BV434" s="6">
        <v>0.6020833333333333</v>
      </c>
      <c r="BW434" s="3">
        <v>2.0023160720000002</v>
      </c>
      <c r="BX434" s="7">
        <f t="shared" si="145"/>
        <v>0.84902931546353622</v>
      </c>
      <c r="BY434" s="3">
        <v>2.9028398339999999</v>
      </c>
      <c r="BZ434" s="7">
        <f t="shared" si="146"/>
        <v>0.86233358954704953</v>
      </c>
      <c r="CA434" s="3">
        <v>2.6467707950000001</v>
      </c>
      <c r="CB434" s="7">
        <f t="shared" si="147"/>
        <v>0.81130636331119554</v>
      </c>
      <c r="CC434" s="8"/>
      <c r="CD434" s="7">
        <f t="shared" si="148"/>
        <v>0.84088975610726047</v>
      </c>
      <c r="CE434" s="3">
        <f t="shared" si="149"/>
        <v>2.6469487607753361E-2</v>
      </c>
    </row>
    <row r="435" spans="8:83" x14ac:dyDescent="0.25">
      <c r="H435" s="7"/>
      <c r="I435" s="8"/>
      <c r="BJ435" s="3">
        <v>2758</v>
      </c>
      <c r="BK435" s="14">
        <v>45945</v>
      </c>
      <c r="BL435" s="6">
        <v>0.60416666666666663</v>
      </c>
      <c r="BM435" s="3">
        <v>1.96615867</v>
      </c>
      <c r="BN435" s="3">
        <v>2.8439132630000001</v>
      </c>
      <c r="BO435" s="3">
        <v>2.5960011540000001</v>
      </c>
      <c r="BP435" s="16">
        <f t="shared" si="143"/>
        <v>2.4686910289999999</v>
      </c>
      <c r="BQ435" s="3">
        <f t="shared" si="144"/>
        <v>0.82302031326046043</v>
      </c>
      <c r="BT435" s="3">
        <v>2758</v>
      </c>
      <c r="BU435" s="14">
        <v>45945</v>
      </c>
      <c r="BV435" s="6">
        <v>0.60416666666666663</v>
      </c>
      <c r="BW435" s="3">
        <v>1.96615867</v>
      </c>
      <c r="BX435" s="7">
        <f t="shared" si="145"/>
        <v>0.8325196432037627</v>
      </c>
      <c r="BY435" s="3">
        <v>2.8439132630000001</v>
      </c>
      <c r="BZ435" s="7">
        <f t="shared" si="146"/>
        <v>0.84277827783173764</v>
      </c>
      <c r="CA435" s="3">
        <v>2.5960011540000001</v>
      </c>
      <c r="CB435" s="7">
        <f t="shared" si="147"/>
        <v>0.79422196554412805</v>
      </c>
      <c r="CC435" s="8"/>
      <c r="CD435" s="7">
        <f t="shared" si="148"/>
        <v>0.82317329552654284</v>
      </c>
      <c r="CE435" s="3">
        <f t="shared" si="149"/>
        <v>2.5591884004906165E-2</v>
      </c>
    </row>
    <row r="436" spans="8:83" x14ac:dyDescent="0.25">
      <c r="H436" s="7"/>
      <c r="I436" s="8"/>
      <c r="BJ436" s="3">
        <v>2759</v>
      </c>
      <c r="BK436" s="14">
        <v>45945</v>
      </c>
      <c r="BL436" s="6">
        <v>0.60624999999999996</v>
      </c>
      <c r="BM436" s="3">
        <v>1.923582328</v>
      </c>
      <c r="BN436" s="3">
        <v>2.788191072</v>
      </c>
      <c r="BO436" s="3">
        <v>2.5409545229999999</v>
      </c>
      <c r="BP436" s="16">
        <f t="shared" si="143"/>
        <v>2.4175759743333334</v>
      </c>
      <c r="BQ436" s="3">
        <f t="shared" si="144"/>
        <v>0.80423456767829438</v>
      </c>
      <c r="BT436" s="3">
        <v>2759</v>
      </c>
      <c r="BU436" s="14">
        <v>45945</v>
      </c>
      <c r="BV436" s="6">
        <v>0.60624999999999996</v>
      </c>
      <c r="BW436" s="3">
        <v>1.923582328</v>
      </c>
      <c r="BX436" s="7">
        <f t="shared" si="145"/>
        <v>0.81307904698946554</v>
      </c>
      <c r="BY436" s="3">
        <v>2.788191072</v>
      </c>
      <c r="BZ436" s="7">
        <f t="shared" si="146"/>
        <v>0.82428636839303715</v>
      </c>
      <c r="CA436" s="3">
        <v>2.5409545229999999</v>
      </c>
      <c r="CB436" s="7">
        <f t="shared" si="147"/>
        <v>0.77569832580160969</v>
      </c>
      <c r="CC436" s="8"/>
      <c r="CD436" s="7">
        <f t="shared" si="148"/>
        <v>0.8043545803947042</v>
      </c>
      <c r="CE436" s="3">
        <f t="shared" si="149"/>
        <v>2.5441829901540557E-2</v>
      </c>
    </row>
    <row r="437" spans="8:83" x14ac:dyDescent="0.25">
      <c r="H437" s="7"/>
      <c r="I437" s="8"/>
      <c r="BJ437" s="3">
        <v>2760</v>
      </c>
      <c r="BK437" s="14">
        <v>45945</v>
      </c>
      <c r="BL437" s="6">
        <v>0.60833333333333328</v>
      </c>
      <c r="BM437" s="3">
        <v>1.8796229090000001</v>
      </c>
      <c r="BN437" s="3">
        <v>2.7341506359999999</v>
      </c>
      <c r="BO437" s="3">
        <v>2.4899653289999999</v>
      </c>
      <c r="BP437" s="16">
        <f t="shared" si="143"/>
        <v>2.3679129579999998</v>
      </c>
      <c r="BQ437" s="3">
        <f t="shared" si="144"/>
        <v>0.78598247353959116</v>
      </c>
      <c r="BT437" s="3">
        <v>2760</v>
      </c>
      <c r="BU437" s="14">
        <v>45945</v>
      </c>
      <c r="BV437" s="6">
        <v>0.60833333333333328</v>
      </c>
      <c r="BW437" s="3">
        <v>1.8796229090000001</v>
      </c>
      <c r="BX437" s="7">
        <f t="shared" si="145"/>
        <v>0.79300693007077594</v>
      </c>
      <c r="BY437" s="3">
        <v>2.7341506359999999</v>
      </c>
      <c r="BZ437" s="7">
        <f t="shared" si="146"/>
        <v>0.80635256445234338</v>
      </c>
      <c r="CA437" s="3">
        <v>2.4899653289999999</v>
      </c>
      <c r="CB437" s="7">
        <f t="shared" si="147"/>
        <v>0.75854004666155883</v>
      </c>
      <c r="CC437" s="8"/>
      <c r="CD437" s="7">
        <f t="shared" si="148"/>
        <v>0.78596651372822601</v>
      </c>
      <c r="CE437" s="3">
        <f t="shared" si="149"/>
        <v>2.4671538482244168E-2</v>
      </c>
    </row>
    <row r="438" spans="8:83" x14ac:dyDescent="0.25">
      <c r="H438" s="7"/>
      <c r="I438" s="8"/>
      <c r="BJ438" s="3">
        <v>2761</v>
      </c>
      <c r="BK438" s="14">
        <v>45945</v>
      </c>
      <c r="BL438" s="6">
        <v>0.61041666666666672</v>
      </c>
      <c r="BM438" s="3">
        <v>1.8360763980000001</v>
      </c>
      <c r="BN438" s="3">
        <v>2.6714776979999999</v>
      </c>
      <c r="BO438" s="3">
        <v>2.433556222</v>
      </c>
      <c r="BP438" s="16">
        <f t="shared" si="143"/>
        <v>2.3137034393333331</v>
      </c>
      <c r="BQ438" s="3">
        <f t="shared" si="144"/>
        <v>0.76605945413865939</v>
      </c>
      <c r="BT438" s="3">
        <v>2761</v>
      </c>
      <c r="BU438" s="14">
        <v>45945</v>
      </c>
      <c r="BV438" s="6">
        <v>0.61041666666666672</v>
      </c>
      <c r="BW438" s="3">
        <v>1.8360763980000001</v>
      </c>
      <c r="BX438" s="7">
        <f t="shared" si="145"/>
        <v>0.77312334925745829</v>
      </c>
      <c r="BY438" s="3">
        <v>2.6714776979999999</v>
      </c>
      <c r="BZ438" s="7">
        <f t="shared" si="146"/>
        <v>0.78555398720771774</v>
      </c>
      <c r="CA438" s="3">
        <v>2.433556222</v>
      </c>
      <c r="CB438" s="7">
        <f t="shared" si="147"/>
        <v>0.73955792264628228</v>
      </c>
      <c r="CC438" s="8"/>
      <c r="CD438" s="7">
        <f t="shared" si="148"/>
        <v>0.76607841970381951</v>
      </c>
      <c r="CE438" s="3">
        <f t="shared" si="149"/>
        <v>2.3793544567733815E-2</v>
      </c>
    </row>
    <row r="439" spans="8:83" x14ac:dyDescent="0.25">
      <c r="H439" s="7"/>
      <c r="I439" s="8"/>
      <c r="BJ439" s="3">
        <v>2762</v>
      </c>
      <c r="BK439" s="14">
        <v>45945</v>
      </c>
      <c r="BL439" s="6">
        <v>0.61250000000000004</v>
      </c>
      <c r="BM439" s="3">
        <v>1.7919818350000001</v>
      </c>
      <c r="BN439" s="3">
        <v>2.6115696339999999</v>
      </c>
      <c r="BO439" s="3">
        <v>2.3866336110000002</v>
      </c>
      <c r="BP439" s="16">
        <f t="shared" si="143"/>
        <v>2.2633950266666667</v>
      </c>
      <c r="BQ439" s="3">
        <f t="shared" si="144"/>
        <v>0.74757016468838466</v>
      </c>
      <c r="BT439" s="3">
        <v>2762</v>
      </c>
      <c r="BU439" s="14">
        <v>45945</v>
      </c>
      <c r="BV439" s="6">
        <v>0.61250000000000004</v>
      </c>
      <c r="BW439" s="3">
        <v>1.7919818350000001</v>
      </c>
      <c r="BX439" s="7">
        <f t="shared" si="145"/>
        <v>0.75298952483146842</v>
      </c>
      <c r="BY439" s="3">
        <v>2.6115696339999999</v>
      </c>
      <c r="BZ439" s="7">
        <f t="shared" si="146"/>
        <v>0.76567295822707571</v>
      </c>
      <c r="CA439" s="3">
        <v>2.3866336110000002</v>
      </c>
      <c r="CB439" s="7">
        <f t="shared" si="147"/>
        <v>0.72376808181220242</v>
      </c>
      <c r="CC439" s="8"/>
      <c r="CD439" s="7">
        <f t="shared" si="148"/>
        <v>0.74747685495691563</v>
      </c>
      <c r="CE439" s="3">
        <f t="shared" si="149"/>
        <v>2.1489458199214866E-2</v>
      </c>
    </row>
    <row r="440" spans="8:83" x14ac:dyDescent="0.25">
      <c r="H440" s="7"/>
      <c r="I440" s="8"/>
      <c r="BJ440" s="3">
        <v>2763</v>
      </c>
      <c r="BK440" s="14">
        <v>45945</v>
      </c>
      <c r="BL440" s="6">
        <v>0.61458333333333337</v>
      </c>
      <c r="BM440" s="3">
        <v>1.742836305</v>
      </c>
      <c r="BN440" s="3">
        <v>2.5551260029999998</v>
      </c>
      <c r="BO440" s="3">
        <v>2.3364160119999999</v>
      </c>
      <c r="BP440" s="16">
        <f t="shared" si="143"/>
        <v>2.2114594400000001</v>
      </c>
      <c r="BQ440" s="3">
        <f t="shared" si="144"/>
        <v>0.72848285813764391</v>
      </c>
      <c r="BT440" s="3">
        <v>2763</v>
      </c>
      <c r="BU440" s="14">
        <v>45945</v>
      </c>
      <c r="BV440" s="6">
        <v>0.61458333333333337</v>
      </c>
      <c r="BW440" s="3">
        <v>1.742836305</v>
      </c>
      <c r="BX440" s="7">
        <f t="shared" si="145"/>
        <v>0.73054940058435403</v>
      </c>
      <c r="BY440" s="3">
        <v>2.5551260029999998</v>
      </c>
      <c r="BZ440" s="7">
        <f t="shared" si="146"/>
        <v>0.74694163244623146</v>
      </c>
      <c r="CA440" s="3">
        <v>2.3364160119999999</v>
      </c>
      <c r="CB440" s="7">
        <f t="shared" si="147"/>
        <v>0.70686945067508067</v>
      </c>
      <c r="CC440" s="8"/>
      <c r="CD440" s="7">
        <f t="shared" si="148"/>
        <v>0.72812016123522205</v>
      </c>
      <c r="CE440" s="3">
        <f t="shared" si="149"/>
        <v>2.0146236393842047E-2</v>
      </c>
    </row>
    <row r="441" spans="8:83" x14ac:dyDescent="0.25">
      <c r="H441" s="7"/>
      <c r="I441" s="8"/>
      <c r="BJ441" s="3">
        <v>2764</v>
      </c>
      <c r="BK441" s="14">
        <v>45945</v>
      </c>
      <c r="BL441" s="6">
        <v>0.6166666666666667</v>
      </c>
      <c r="BM441" s="3">
        <v>1.7025899170000001</v>
      </c>
      <c r="BN441" s="3">
        <v>2.494689443</v>
      </c>
      <c r="BO441" s="3">
        <v>2.2877122070000002</v>
      </c>
      <c r="BP441" s="16">
        <f t="shared" si="143"/>
        <v>2.1616638556666667</v>
      </c>
      <c r="BQ441" s="3">
        <f t="shared" si="144"/>
        <v>0.71018204276139973</v>
      </c>
      <c r="BT441" s="3">
        <v>2764</v>
      </c>
      <c r="BU441" s="14">
        <v>45945</v>
      </c>
      <c r="BV441" s="6">
        <v>0.6166666666666667</v>
      </c>
      <c r="BW441" s="3">
        <v>1.7025899170000001</v>
      </c>
      <c r="BX441" s="7">
        <f t="shared" si="145"/>
        <v>0.712172674415818</v>
      </c>
      <c r="BY441" s="3">
        <v>2.494689443</v>
      </c>
      <c r="BZ441" s="7">
        <f t="shared" si="146"/>
        <v>0.72688521732237921</v>
      </c>
      <c r="CA441" s="3">
        <v>2.2877122070000002</v>
      </c>
      <c r="CB441" s="7">
        <f t="shared" si="147"/>
        <v>0.69048022355035699</v>
      </c>
      <c r="CC441" s="8"/>
      <c r="CD441" s="7">
        <f t="shared" si="148"/>
        <v>0.70984603842951799</v>
      </c>
      <c r="CE441" s="3">
        <f t="shared" si="149"/>
        <v>1.8313678471153838E-2</v>
      </c>
    </row>
    <row r="442" spans="8:83" x14ac:dyDescent="0.25">
      <c r="H442" s="7"/>
      <c r="I442" s="8"/>
      <c r="BJ442" s="3">
        <v>2765</v>
      </c>
      <c r="BK442" s="14">
        <v>45945</v>
      </c>
      <c r="BL442" s="6">
        <v>0.61875000000000002</v>
      </c>
      <c r="BM442" s="3">
        <v>1.659336449</v>
      </c>
      <c r="BN442" s="3">
        <v>2.4424578640000001</v>
      </c>
      <c r="BO442" s="3">
        <v>2.2355332730000002</v>
      </c>
      <c r="BP442" s="16">
        <f t="shared" si="143"/>
        <v>2.112442528666667</v>
      </c>
      <c r="BQ442" s="3">
        <f t="shared" si="144"/>
        <v>0.69209227777399007</v>
      </c>
      <c r="BT442" s="3">
        <v>2765</v>
      </c>
      <c r="BU442" s="14">
        <v>45945</v>
      </c>
      <c r="BV442" s="6">
        <v>0.61875000000000002</v>
      </c>
      <c r="BW442" s="3">
        <v>1.659336449</v>
      </c>
      <c r="BX442" s="7">
        <f t="shared" si="145"/>
        <v>0.69242289867754458</v>
      </c>
      <c r="BY442" s="3">
        <v>2.4424578640000001</v>
      </c>
      <c r="BZ442" s="7">
        <f t="shared" si="146"/>
        <v>0.70955169881970004</v>
      </c>
      <c r="CA442" s="3">
        <v>2.2355332730000002</v>
      </c>
      <c r="CB442" s="7">
        <f t="shared" si="147"/>
        <v>0.6729215872086588</v>
      </c>
      <c r="CC442" s="8"/>
      <c r="CD442" s="7">
        <f t="shared" si="148"/>
        <v>0.69163206156863444</v>
      </c>
      <c r="CE442" s="3">
        <f t="shared" si="149"/>
        <v>1.8327856848495857E-2</v>
      </c>
    </row>
    <row r="443" spans="8:83" x14ac:dyDescent="0.25">
      <c r="H443" s="7"/>
      <c r="I443" s="8"/>
      <c r="BJ443" s="3">
        <v>2766</v>
      </c>
      <c r="BK443" s="14">
        <v>45945</v>
      </c>
      <c r="BL443" s="6">
        <v>0.62083333333333335</v>
      </c>
      <c r="BM443" s="3">
        <v>1.6147204040000001</v>
      </c>
      <c r="BN443" s="3">
        <v>2.3829746649999999</v>
      </c>
      <c r="BO443" s="3">
        <v>2.1830520839999998</v>
      </c>
      <c r="BP443" s="16">
        <f t="shared" si="143"/>
        <v>2.060249051</v>
      </c>
      <c r="BQ443" s="3">
        <f t="shared" si="144"/>
        <v>0.6729101914221608</v>
      </c>
      <c r="BT443" s="3">
        <v>2766</v>
      </c>
      <c r="BU443" s="14">
        <v>45945</v>
      </c>
      <c r="BV443" s="6">
        <v>0.62083333333333335</v>
      </c>
      <c r="BW443" s="3">
        <v>1.6147204040000001</v>
      </c>
      <c r="BX443" s="7">
        <f t="shared" si="145"/>
        <v>0.67205096264969344</v>
      </c>
      <c r="BY443" s="3">
        <v>2.3829746649999999</v>
      </c>
      <c r="BZ443" s="7">
        <f t="shared" si="146"/>
        <v>0.68981166510436742</v>
      </c>
      <c r="CA443" s="3">
        <v>2.1830520839999998</v>
      </c>
      <c r="CB443" s="7">
        <f t="shared" si="147"/>
        <v>0.65526123959728511</v>
      </c>
      <c r="CC443" s="8"/>
      <c r="CD443" s="7">
        <f t="shared" si="148"/>
        <v>0.67237462245044866</v>
      </c>
      <c r="CE443" s="3">
        <f t="shared" si="149"/>
        <v>1.7277486577337565E-2</v>
      </c>
    </row>
    <row r="444" spans="8:83" x14ac:dyDescent="0.25">
      <c r="H444" s="7"/>
      <c r="I444" s="8"/>
      <c r="BJ444" s="3">
        <v>2767</v>
      </c>
      <c r="BK444" s="14">
        <v>45945</v>
      </c>
      <c r="BL444" s="6">
        <v>0.62291666666666667</v>
      </c>
      <c r="BM444" s="3">
        <v>1.568491539</v>
      </c>
      <c r="BN444" s="3">
        <v>2.334709809</v>
      </c>
      <c r="BO444" s="3">
        <v>2.1365635310000002</v>
      </c>
      <c r="BP444" s="16">
        <f t="shared" si="143"/>
        <v>2.0132549596666665</v>
      </c>
      <c r="BQ444" s="3">
        <f t="shared" si="144"/>
        <v>0.65563897750269706</v>
      </c>
      <c r="BT444" s="3">
        <v>2767</v>
      </c>
      <c r="BU444" s="14">
        <v>45945</v>
      </c>
      <c r="BV444" s="6">
        <v>0.62291666666666667</v>
      </c>
      <c r="BW444" s="3">
        <v>1.568491539</v>
      </c>
      <c r="BX444" s="7">
        <f t="shared" si="145"/>
        <v>0.65094260397692949</v>
      </c>
      <c r="BY444" s="3">
        <v>2.334709809</v>
      </c>
      <c r="BZ444" s="7">
        <f t="shared" si="146"/>
        <v>0.67379453924828048</v>
      </c>
      <c r="CA444" s="3">
        <v>2.1365635310000002</v>
      </c>
      <c r="CB444" s="7">
        <f t="shared" si="147"/>
        <v>0.63961746281605092</v>
      </c>
      <c r="CC444" s="8"/>
      <c r="CD444" s="7">
        <f t="shared" si="148"/>
        <v>0.6547848686804203</v>
      </c>
      <c r="CE444" s="3">
        <f t="shared" si="149"/>
        <v>1.7409491287868915E-2</v>
      </c>
    </row>
    <row r="445" spans="8:83" x14ac:dyDescent="0.25">
      <c r="H445" s="7"/>
      <c r="I445" s="8"/>
      <c r="BJ445" s="3">
        <v>2768</v>
      </c>
      <c r="BK445" s="14">
        <v>45945</v>
      </c>
      <c r="BL445" s="6">
        <v>0.625</v>
      </c>
      <c r="BM445" s="3">
        <v>1.5221791410000001</v>
      </c>
      <c r="BN445" s="3">
        <v>2.2800323499999999</v>
      </c>
      <c r="BO445" s="3">
        <v>2.0869526299999999</v>
      </c>
      <c r="BP445" s="16">
        <f t="shared" si="143"/>
        <v>1.9630547070000002</v>
      </c>
      <c r="BQ445" s="3">
        <f t="shared" si="144"/>
        <v>0.63718943889012403</v>
      </c>
      <c r="BT445" s="3">
        <v>2768</v>
      </c>
      <c r="BU445" s="14">
        <v>45945</v>
      </c>
      <c r="BV445" s="6">
        <v>0.625</v>
      </c>
      <c r="BW445" s="3">
        <v>1.5221791410000001</v>
      </c>
      <c r="BX445" s="7">
        <f t="shared" si="145"/>
        <v>0.62979610366852279</v>
      </c>
      <c r="BY445" s="3">
        <v>2.2800323499999999</v>
      </c>
      <c r="BZ445" s="7">
        <f t="shared" si="146"/>
        <v>0.65564933350491239</v>
      </c>
      <c r="CA445" s="3">
        <v>2.0869526299999999</v>
      </c>
      <c r="CB445" s="7">
        <f t="shared" si="147"/>
        <v>0.62292299049810385</v>
      </c>
      <c r="CC445" s="8"/>
      <c r="CD445" s="7">
        <f t="shared" si="148"/>
        <v>0.63612280922384634</v>
      </c>
      <c r="CE445" s="3">
        <f t="shared" si="149"/>
        <v>1.7256123088273422E-2</v>
      </c>
    </row>
    <row r="446" spans="8:83" x14ac:dyDescent="0.25">
      <c r="H446" s="7"/>
      <c r="I446" s="8"/>
      <c r="BJ446" s="3">
        <v>2769</v>
      </c>
      <c r="BK446" s="14">
        <v>45945</v>
      </c>
      <c r="BL446" s="6">
        <v>0.62708333333333333</v>
      </c>
      <c r="BM446" s="3">
        <v>1.479937748</v>
      </c>
      <c r="BN446" s="3">
        <v>2.2223700709999998</v>
      </c>
      <c r="BO446" s="3">
        <v>2.0377542630000001</v>
      </c>
      <c r="BP446" s="16">
        <f t="shared" si="143"/>
        <v>1.9133540273333332</v>
      </c>
      <c r="BQ446" s="3">
        <f t="shared" si="144"/>
        <v>0.61892350276685493</v>
      </c>
      <c r="BT446" s="3">
        <v>2769</v>
      </c>
      <c r="BU446" s="14">
        <v>45945</v>
      </c>
      <c r="BV446" s="6">
        <v>0.62708333333333333</v>
      </c>
      <c r="BW446" s="3">
        <v>1.479937748</v>
      </c>
      <c r="BX446" s="7">
        <f t="shared" si="145"/>
        <v>0.61050844704357266</v>
      </c>
      <c r="BY446" s="3">
        <v>2.2223700709999998</v>
      </c>
      <c r="BZ446" s="7">
        <f t="shared" si="146"/>
        <v>0.63651358844246353</v>
      </c>
      <c r="CA446" s="3">
        <v>2.0377542630000001</v>
      </c>
      <c r="CB446" s="7">
        <f t="shared" si="147"/>
        <v>0.60636733923166763</v>
      </c>
      <c r="CC446" s="8"/>
      <c r="CD446" s="7">
        <f t="shared" si="148"/>
        <v>0.61779645823923468</v>
      </c>
      <c r="CE446" s="3">
        <f t="shared" si="149"/>
        <v>1.6341218307119071E-2</v>
      </c>
    </row>
    <row r="447" spans="8:83" x14ac:dyDescent="0.25">
      <c r="H447" s="7"/>
      <c r="I447" s="8"/>
      <c r="BJ447" s="3">
        <v>2770</v>
      </c>
      <c r="BK447" s="14">
        <v>45945</v>
      </c>
      <c r="BL447" s="6">
        <v>0.62916666666666665</v>
      </c>
      <c r="BM447" s="3">
        <v>1.4315678890000001</v>
      </c>
      <c r="BN447" s="3">
        <v>2.1750429339999999</v>
      </c>
      <c r="BO447" s="3">
        <v>1.9986778670000001</v>
      </c>
      <c r="BP447" s="16">
        <f t="shared" si="143"/>
        <v>1.8684295633333334</v>
      </c>
      <c r="BQ447" s="3">
        <f t="shared" si="144"/>
        <v>0.60241291588354429</v>
      </c>
      <c r="BT447" s="3">
        <v>2770</v>
      </c>
      <c r="BU447" s="14">
        <v>45945</v>
      </c>
      <c r="BV447" s="6">
        <v>0.62916666666666665</v>
      </c>
      <c r="BW447" s="3">
        <v>1.4315678890000001</v>
      </c>
      <c r="BX447" s="7">
        <f t="shared" si="145"/>
        <v>0.58842249851935469</v>
      </c>
      <c r="BY447" s="3">
        <v>2.1750429339999999</v>
      </c>
      <c r="BZ447" s="7">
        <f t="shared" si="146"/>
        <v>0.62080765305673957</v>
      </c>
      <c r="CA447" s="3">
        <v>1.9986778670000001</v>
      </c>
      <c r="CB447" s="7">
        <f t="shared" si="147"/>
        <v>0.59321781366052073</v>
      </c>
      <c r="CC447" s="8"/>
      <c r="CD447" s="7">
        <f t="shared" si="148"/>
        <v>0.60081598841220496</v>
      </c>
      <c r="CE447" s="3">
        <f t="shared" si="149"/>
        <v>1.7478522628369492E-2</v>
      </c>
    </row>
    <row r="448" spans="8:83" x14ac:dyDescent="0.25">
      <c r="H448" s="7"/>
      <c r="I448" s="8"/>
      <c r="BJ448" s="3">
        <v>2771</v>
      </c>
      <c r="BK448" s="14">
        <v>45945</v>
      </c>
      <c r="BL448" s="6">
        <v>0.63124999999999998</v>
      </c>
      <c r="BM448" s="3">
        <v>1.398834731</v>
      </c>
      <c r="BN448" s="3">
        <v>2.128954088</v>
      </c>
      <c r="BO448" s="3">
        <v>1.9666788070000001</v>
      </c>
      <c r="BP448" s="16">
        <f t="shared" si="143"/>
        <v>1.8314892086666668</v>
      </c>
      <c r="BQ448" s="3">
        <f t="shared" si="144"/>
        <v>0.58883663959843791</v>
      </c>
      <c r="BT448" s="3">
        <v>2771</v>
      </c>
      <c r="BU448" s="14">
        <v>45945</v>
      </c>
      <c r="BV448" s="6">
        <v>0.63124999999999998</v>
      </c>
      <c r="BW448" s="3">
        <v>1.398834731</v>
      </c>
      <c r="BX448" s="7">
        <f t="shared" si="145"/>
        <v>0.57347635524812679</v>
      </c>
      <c r="BY448" s="3">
        <v>2.128954088</v>
      </c>
      <c r="BZ448" s="7">
        <f t="shared" si="146"/>
        <v>0.60551265565855383</v>
      </c>
      <c r="CA448" s="3">
        <v>1.9666788070000001</v>
      </c>
      <c r="CB448" s="7">
        <f t="shared" si="147"/>
        <v>0.58244986930550247</v>
      </c>
      <c r="CC448" s="8"/>
      <c r="CD448" s="7">
        <f t="shared" si="148"/>
        <v>0.58714629340406099</v>
      </c>
      <c r="CE448" s="3">
        <f t="shared" si="149"/>
        <v>1.652644654733507E-2</v>
      </c>
    </row>
    <row r="449" spans="8:83" x14ac:dyDescent="0.25">
      <c r="H449" s="7"/>
      <c r="I449" s="8"/>
      <c r="BJ449" s="3">
        <v>2772</v>
      </c>
      <c r="BK449" s="14">
        <v>45945</v>
      </c>
      <c r="BL449" s="6">
        <v>0.6333333333333333</v>
      </c>
      <c r="BM449" s="3">
        <v>1.366428035</v>
      </c>
      <c r="BN449" s="3">
        <v>2.083296657</v>
      </c>
      <c r="BO449" s="3">
        <v>1.934131518</v>
      </c>
      <c r="BP449" s="16">
        <f t="shared" si="143"/>
        <v>1.7946187366666668</v>
      </c>
      <c r="BQ449" s="3">
        <f t="shared" si="144"/>
        <v>0.5752860465098999</v>
      </c>
      <c r="BT449" s="3">
        <v>2772</v>
      </c>
      <c r="BU449" s="14">
        <v>45945</v>
      </c>
      <c r="BV449" s="6">
        <v>0.6333333333333333</v>
      </c>
      <c r="BW449" s="3">
        <v>1.366428035</v>
      </c>
      <c r="BX449" s="7">
        <f t="shared" si="145"/>
        <v>0.55867927635451309</v>
      </c>
      <c r="BY449" s="3">
        <v>2.083296657</v>
      </c>
      <c r="BZ449" s="7">
        <f t="shared" si="146"/>
        <v>0.59036082720199312</v>
      </c>
      <c r="CA449" s="3">
        <v>1.934131518</v>
      </c>
      <c r="CB449" s="7">
        <f t="shared" si="147"/>
        <v>0.57149744142609904</v>
      </c>
      <c r="CC449" s="8"/>
      <c r="CD449" s="7">
        <f t="shared" si="148"/>
        <v>0.57351251499420186</v>
      </c>
      <c r="CE449" s="3">
        <f t="shared" si="149"/>
        <v>1.5936610591308784E-2</v>
      </c>
    </row>
    <row r="450" spans="8:83" x14ac:dyDescent="0.25">
      <c r="H450" s="7"/>
      <c r="I450" s="8"/>
      <c r="BJ450" s="3">
        <v>2773</v>
      </c>
      <c r="BK450" s="14">
        <v>45945</v>
      </c>
      <c r="BL450" s="6">
        <v>0.63541666666666663</v>
      </c>
      <c r="BM450" s="3">
        <v>1.342858914</v>
      </c>
      <c r="BN450" s="3">
        <v>2.047589017</v>
      </c>
      <c r="BO450" s="3">
        <v>1.9092307209999999</v>
      </c>
      <c r="BP450" s="16">
        <f t="shared" si="143"/>
        <v>1.7665595506666667</v>
      </c>
      <c r="BQ450" s="3">
        <f t="shared" si="144"/>
        <v>0.56497376702832425</v>
      </c>
      <c r="BT450" s="3">
        <v>2773</v>
      </c>
      <c r="BU450" s="14">
        <v>45945</v>
      </c>
      <c r="BV450" s="6">
        <v>0.63541666666666663</v>
      </c>
      <c r="BW450" s="3">
        <v>1.342858914</v>
      </c>
      <c r="BX450" s="7">
        <f t="shared" si="145"/>
        <v>0.54791748370245963</v>
      </c>
      <c r="BY450" s="3">
        <v>2.047589017</v>
      </c>
      <c r="BZ450" s="7">
        <f t="shared" si="146"/>
        <v>0.57851092623256206</v>
      </c>
      <c r="CA450" s="3">
        <v>1.9092307209999999</v>
      </c>
      <c r="CB450" s="7">
        <f t="shared" si="147"/>
        <v>0.56311812039318088</v>
      </c>
      <c r="CC450" s="8"/>
      <c r="CD450" s="7">
        <f t="shared" si="148"/>
        <v>0.56318217677606752</v>
      </c>
      <c r="CE450" s="3">
        <f t="shared" si="149"/>
        <v>1.5296821855398967E-2</v>
      </c>
    </row>
    <row r="451" spans="8:83" x14ac:dyDescent="0.25">
      <c r="H451" s="7"/>
      <c r="I451" s="8"/>
      <c r="BJ451" s="3">
        <v>2774</v>
      </c>
      <c r="BK451" s="14">
        <v>45945</v>
      </c>
      <c r="BL451" s="6">
        <v>0.63749999999999996</v>
      </c>
      <c r="BM451" s="3">
        <v>1.3280745</v>
      </c>
      <c r="BN451" s="3">
        <v>2.0212598329999998</v>
      </c>
      <c r="BO451" s="3">
        <v>1.877741863</v>
      </c>
      <c r="BP451" s="16">
        <f t="shared" si="143"/>
        <v>1.7423587319999998</v>
      </c>
      <c r="BQ451" s="3">
        <f t="shared" si="144"/>
        <v>0.55607951023222202</v>
      </c>
      <c r="BT451" s="3">
        <v>2774</v>
      </c>
      <c r="BU451" s="14">
        <v>45945</v>
      </c>
      <c r="BV451" s="6">
        <v>0.63749999999999996</v>
      </c>
      <c r="BW451" s="3">
        <v>1.3280745</v>
      </c>
      <c r="BX451" s="7">
        <f t="shared" si="145"/>
        <v>0.54116683746706895</v>
      </c>
      <c r="BY451" s="3">
        <v>2.0212598329999998</v>
      </c>
      <c r="BZ451" s="7">
        <f t="shared" si="146"/>
        <v>0.56977335010022945</v>
      </c>
      <c r="CA451" s="3">
        <v>1.877741863</v>
      </c>
      <c r="CB451" s="7">
        <f t="shared" si="147"/>
        <v>0.5525218631672788</v>
      </c>
      <c r="CC451" s="8"/>
      <c r="CD451" s="7">
        <f t="shared" si="148"/>
        <v>0.55448735024485907</v>
      </c>
      <c r="CE451" s="3">
        <f t="shared" si="149"/>
        <v>1.4404183275940848E-2</v>
      </c>
    </row>
    <row r="452" spans="8:83" x14ac:dyDescent="0.25">
      <c r="H452" s="7"/>
      <c r="I452" s="8"/>
      <c r="BJ452" s="3">
        <v>2775</v>
      </c>
      <c r="BK452" s="14">
        <v>45945</v>
      </c>
      <c r="BL452" s="6">
        <v>0.63958333333333328</v>
      </c>
      <c r="BM452" s="3">
        <v>1.316755573</v>
      </c>
      <c r="BN452" s="3">
        <v>2.002234413</v>
      </c>
      <c r="BO452" s="3">
        <v>1.8590035359999999</v>
      </c>
      <c r="BP452" s="16">
        <f t="shared" ref="BP452:BP515" si="150">AVERAGE(BM452:BO452)</f>
        <v>1.7259978406666665</v>
      </c>
      <c r="BQ452" s="3">
        <f t="shared" si="144"/>
        <v>0.55006657443297891</v>
      </c>
      <c r="BT452" s="3">
        <v>2775</v>
      </c>
      <c r="BU452" s="14">
        <v>45945</v>
      </c>
      <c r="BV452" s="6">
        <v>0.63958333333333328</v>
      </c>
      <c r="BW452" s="3">
        <v>1.316755573</v>
      </c>
      <c r="BX452" s="7">
        <f t="shared" si="145"/>
        <v>0.53599855200501334</v>
      </c>
      <c r="BY452" s="3">
        <v>2.002234413</v>
      </c>
      <c r="BZ452" s="7">
        <f t="shared" si="146"/>
        <v>0.56345959363517517</v>
      </c>
      <c r="CA452" s="3">
        <v>1.8590035359999999</v>
      </c>
      <c r="CB452" s="7">
        <f t="shared" si="147"/>
        <v>0.54621626348897145</v>
      </c>
      <c r="CC452" s="8"/>
      <c r="CD452" s="7">
        <f t="shared" si="148"/>
        <v>0.54855813637638662</v>
      </c>
      <c r="CE452" s="3">
        <f t="shared" si="149"/>
        <v>1.3879498489462006E-2</v>
      </c>
    </row>
    <row r="453" spans="8:83" x14ac:dyDescent="0.25">
      <c r="H453" s="7"/>
      <c r="I453" s="8"/>
      <c r="BJ453" s="3">
        <v>2776</v>
      </c>
      <c r="BK453" s="14">
        <v>45945</v>
      </c>
      <c r="BL453" s="6">
        <v>0.64166666666666672</v>
      </c>
      <c r="BM453" s="3">
        <v>1.309955475</v>
      </c>
      <c r="BN453" s="3">
        <v>1.9768527650000001</v>
      </c>
      <c r="BO453" s="3">
        <v>1.8362525359999999</v>
      </c>
      <c r="BP453" s="16">
        <f t="shared" si="150"/>
        <v>1.7076869253333333</v>
      </c>
      <c r="BQ453" s="3">
        <f t="shared" si="144"/>
        <v>0.54333696807587373</v>
      </c>
      <c r="BT453" s="3">
        <v>2776</v>
      </c>
      <c r="BU453" s="14">
        <v>45945</v>
      </c>
      <c r="BV453" s="6">
        <v>0.64166666666666672</v>
      </c>
      <c r="BW453" s="3">
        <v>1.309955475</v>
      </c>
      <c r="BX453" s="7">
        <f t="shared" si="145"/>
        <v>0.53289358917293994</v>
      </c>
      <c r="BY453" s="3">
        <v>1.9768527650000001</v>
      </c>
      <c r="BZ453" s="7">
        <f t="shared" si="146"/>
        <v>0.55503646583280697</v>
      </c>
      <c r="CA453" s="3">
        <v>1.8362525359999999</v>
      </c>
      <c r="CB453" s="7">
        <f t="shared" si="147"/>
        <v>0.5385603666588451</v>
      </c>
      <c r="CC453" s="8"/>
      <c r="CD453" s="7">
        <f t="shared" si="148"/>
        <v>0.54216347388819741</v>
      </c>
      <c r="CE453" s="3">
        <f t="shared" si="149"/>
        <v>1.1502761971508353E-2</v>
      </c>
    </row>
    <row r="454" spans="8:83" x14ac:dyDescent="0.25">
      <c r="H454" s="7"/>
      <c r="I454" s="8"/>
      <c r="BJ454" s="3">
        <v>2777</v>
      </c>
      <c r="BK454" s="14">
        <v>45945</v>
      </c>
      <c r="BL454" s="6">
        <v>0.64375000000000004</v>
      </c>
      <c r="BM454" s="3">
        <v>1.299639293</v>
      </c>
      <c r="BN454" s="3">
        <v>1.9614633050000001</v>
      </c>
      <c r="BO454" s="3">
        <v>1.8131327310000001</v>
      </c>
      <c r="BP454" s="16">
        <f t="shared" si="150"/>
        <v>1.6914117763333334</v>
      </c>
      <c r="BQ454" s="3">
        <f t="shared" si="144"/>
        <v>0.53735554419949028</v>
      </c>
      <c r="BT454" s="3">
        <v>2777</v>
      </c>
      <c r="BU454" s="14">
        <v>45945</v>
      </c>
      <c r="BV454" s="6">
        <v>0.64375000000000004</v>
      </c>
      <c r="BW454" s="3">
        <v>1.299639293</v>
      </c>
      <c r="BX454" s="7">
        <f t="shared" si="145"/>
        <v>0.52818316269395305</v>
      </c>
      <c r="BY454" s="3">
        <v>1.9614633050000001</v>
      </c>
      <c r="BZ454" s="7">
        <f t="shared" si="146"/>
        <v>0.54992933534272093</v>
      </c>
      <c r="CA454" s="3">
        <v>1.8131327310000001</v>
      </c>
      <c r="CB454" s="7">
        <f t="shared" si="147"/>
        <v>0.53078036394192551</v>
      </c>
      <c r="CC454" s="8"/>
      <c r="CD454" s="7">
        <f t="shared" si="148"/>
        <v>0.53629762065953324</v>
      </c>
      <c r="CE454" s="3">
        <f t="shared" si="149"/>
        <v>1.1876619783570371E-2</v>
      </c>
    </row>
    <row r="455" spans="8:83" x14ac:dyDescent="0.25">
      <c r="H455" s="7"/>
      <c r="I455" s="8"/>
      <c r="BJ455" s="3">
        <v>2778</v>
      </c>
      <c r="BK455" s="14">
        <v>45945</v>
      </c>
      <c r="BL455" s="6">
        <v>0.64583333333333337</v>
      </c>
      <c r="BM455" s="3">
        <v>1.2834037519999999</v>
      </c>
      <c r="BN455" s="3">
        <v>1.938808503</v>
      </c>
      <c r="BO455" s="3">
        <v>1.800013903</v>
      </c>
      <c r="BP455" s="16">
        <f t="shared" si="150"/>
        <v>1.6740753859999999</v>
      </c>
      <c r="BQ455" s="3">
        <f t="shared" si="144"/>
        <v>0.53098409413964109</v>
      </c>
      <c r="BT455" s="3">
        <v>2778</v>
      </c>
      <c r="BU455" s="14">
        <v>45945</v>
      </c>
      <c r="BV455" s="6">
        <v>0.64583333333333337</v>
      </c>
      <c r="BW455" s="3">
        <v>1.2834037519999999</v>
      </c>
      <c r="BX455" s="7">
        <f t="shared" si="145"/>
        <v>0.52076992374304276</v>
      </c>
      <c r="BY455" s="3">
        <v>1.938808503</v>
      </c>
      <c r="BZ455" s="7">
        <f t="shared" si="146"/>
        <v>0.54241113587106526</v>
      </c>
      <c r="CA455" s="3">
        <v>1.800013903</v>
      </c>
      <c r="CB455" s="7">
        <f t="shared" si="147"/>
        <v>0.52636577145367558</v>
      </c>
      <c r="CC455" s="8"/>
      <c r="CD455" s="7">
        <f t="shared" si="148"/>
        <v>0.52984894368926116</v>
      </c>
      <c r="CE455" s="3">
        <f t="shared" si="149"/>
        <v>1.1233204449736637E-2</v>
      </c>
    </row>
    <row r="456" spans="8:83" x14ac:dyDescent="0.25">
      <c r="H456" s="7"/>
      <c r="I456" s="8"/>
      <c r="BJ456" s="3">
        <v>2779</v>
      </c>
      <c r="BK456" s="14">
        <v>45945</v>
      </c>
      <c r="BL456" s="6">
        <v>0.6479166666666667</v>
      </c>
      <c r="BM456" s="3">
        <v>1.2651015729999999</v>
      </c>
      <c r="BN456" s="3">
        <v>1.919090148</v>
      </c>
      <c r="BO456" s="3">
        <v>1.772832663</v>
      </c>
      <c r="BP456" s="16">
        <f t="shared" si="150"/>
        <v>1.6523414613333334</v>
      </c>
      <c r="BQ456" s="3">
        <f t="shared" si="144"/>
        <v>0.52299646736407557</v>
      </c>
      <c r="BT456" s="3">
        <v>2779</v>
      </c>
      <c r="BU456" s="14">
        <v>45945</v>
      </c>
      <c r="BV456" s="6">
        <v>0.6479166666666667</v>
      </c>
      <c r="BW456" s="3">
        <v>1.2651015729999999</v>
      </c>
      <c r="BX456" s="7">
        <f t="shared" si="145"/>
        <v>0.51241304630672402</v>
      </c>
      <c r="BY456" s="3">
        <v>1.919090148</v>
      </c>
      <c r="BZ456" s="7">
        <f t="shared" si="146"/>
        <v>0.53586742270407683</v>
      </c>
      <c r="CA456" s="3">
        <v>1.772832663</v>
      </c>
      <c r="CB456" s="7">
        <f t="shared" si="147"/>
        <v>0.51721906277472063</v>
      </c>
      <c r="CC456" s="8"/>
      <c r="CD456" s="7">
        <f t="shared" si="148"/>
        <v>0.52183317726184053</v>
      </c>
      <c r="CE456" s="3">
        <f t="shared" si="149"/>
        <v>1.2389289020051241E-2</v>
      </c>
    </row>
    <row r="457" spans="8:83" x14ac:dyDescent="0.25">
      <c r="H457" s="7"/>
      <c r="I457" s="8"/>
      <c r="BJ457" s="3">
        <v>2780</v>
      </c>
      <c r="BK457" s="14">
        <v>45945</v>
      </c>
      <c r="BL457" s="6">
        <v>0.65</v>
      </c>
      <c r="BM457" s="3">
        <v>1.2600507089999999</v>
      </c>
      <c r="BN457" s="3">
        <v>1.9048153139999999</v>
      </c>
      <c r="BO457" s="3">
        <v>1.7633356440000001</v>
      </c>
      <c r="BP457" s="16">
        <f t="shared" si="150"/>
        <v>1.6427338889999998</v>
      </c>
      <c r="BQ457" s="3">
        <f t="shared" ref="BQ457:BQ520" si="151">(BP457 - MIN($BP$265:$BP$525)) / (MAX($BP$265:$BP$525) - MIN($BP$265:$BP$525))</f>
        <v>0.51946550352781939</v>
      </c>
      <c r="BT457" s="3">
        <v>2780</v>
      </c>
      <c r="BU457" s="14">
        <v>45945</v>
      </c>
      <c r="BV457" s="6">
        <v>0.65</v>
      </c>
      <c r="BW457" s="3">
        <v>1.2600507089999999</v>
      </c>
      <c r="BX457" s="7">
        <f t="shared" ref="BX457:BX520" si="152">(BW457 - MIN($BW$263:$BW$525)) / (MAX($BW$263:$BW$525) - MIN($BW$263:$BW$525))</f>
        <v>0.51010679351597643</v>
      </c>
      <c r="BY457" s="3">
        <v>1.9048153139999999</v>
      </c>
      <c r="BZ457" s="7">
        <f t="shared" ref="BZ457:BZ520" si="153">(BY457 - MIN($BY$263:$BY$525)) / (MAX($BY$263:$BY$525) - MIN($BY$263:$BY$525))</f>
        <v>0.53113019086083357</v>
      </c>
      <c r="CA457" s="3">
        <v>1.7633356440000001</v>
      </c>
      <c r="CB457" s="7">
        <f t="shared" ref="CB457:CB520" si="154">(CA457 - MIN($CA$263:$CA$525)) / (MAX($CA$263:$CA$525) - MIN($CA$263:$CA$525))</f>
        <v>0.51402323851830345</v>
      </c>
      <c r="CC457" s="8"/>
      <c r="CD457" s="7">
        <f t="shared" ref="CD457:CD520" si="155">AVERAGE(BX457,BZ457,CB457)</f>
        <v>0.51842007429837111</v>
      </c>
      <c r="CE457" s="3">
        <f t="shared" ref="CE457:CE520" si="156">STDEV(BX457,BZ457,CB457)</f>
        <v>1.1180113265866284E-2</v>
      </c>
    </row>
    <row r="458" spans="8:83" x14ac:dyDescent="0.25">
      <c r="H458" s="7"/>
      <c r="I458" s="8"/>
      <c r="BJ458" s="3">
        <v>2781</v>
      </c>
      <c r="BK458" s="14">
        <v>45945</v>
      </c>
      <c r="BL458" s="6">
        <v>0.65208333333333335</v>
      </c>
      <c r="BM458" s="3">
        <v>1.2449756400000001</v>
      </c>
      <c r="BN458" s="3">
        <v>1.8804904769999999</v>
      </c>
      <c r="BO458" s="3">
        <v>1.747864815</v>
      </c>
      <c r="BP458" s="16">
        <f t="shared" si="150"/>
        <v>1.6244436440000001</v>
      </c>
      <c r="BQ458" s="3">
        <f t="shared" si="151"/>
        <v>0.51274349390763696</v>
      </c>
      <c r="BT458" s="3">
        <v>2781</v>
      </c>
      <c r="BU458" s="14">
        <v>45945</v>
      </c>
      <c r="BV458" s="6">
        <v>0.65208333333333335</v>
      </c>
      <c r="BW458" s="3">
        <v>1.2449756400000001</v>
      </c>
      <c r="BX458" s="7">
        <f t="shared" si="152"/>
        <v>0.5032234325797158</v>
      </c>
      <c r="BY458" s="3">
        <v>1.8804904769999999</v>
      </c>
      <c r="BZ458" s="7">
        <f t="shared" si="153"/>
        <v>0.52305777527841057</v>
      </c>
      <c r="CA458" s="3">
        <v>1.747864815</v>
      </c>
      <c r="CB458" s="7">
        <f t="shared" si="154"/>
        <v>0.50881717853410369</v>
      </c>
      <c r="CC458" s="8"/>
      <c r="CD458" s="7">
        <f t="shared" si="155"/>
        <v>0.51169946213074324</v>
      </c>
      <c r="CE458" s="3">
        <f t="shared" si="156"/>
        <v>1.0226483101287081E-2</v>
      </c>
    </row>
    <row r="459" spans="8:83" x14ac:dyDescent="0.25">
      <c r="H459" s="7"/>
      <c r="I459" s="8"/>
      <c r="BJ459" s="3">
        <v>2782</v>
      </c>
      <c r="BK459" s="14">
        <v>45945</v>
      </c>
      <c r="BL459" s="6">
        <v>0.65416666666666667</v>
      </c>
      <c r="BM459" s="3">
        <v>1.239639522</v>
      </c>
      <c r="BN459" s="3">
        <v>1.8636397090000001</v>
      </c>
      <c r="BO459" s="3">
        <v>1.737029331</v>
      </c>
      <c r="BP459" s="16">
        <f t="shared" si="150"/>
        <v>1.6134361873333336</v>
      </c>
      <c r="BQ459" s="3">
        <f t="shared" si="151"/>
        <v>0.50869804620548353</v>
      </c>
      <c r="BT459" s="3">
        <v>2782</v>
      </c>
      <c r="BU459" s="14">
        <v>45945</v>
      </c>
      <c r="BV459" s="6">
        <v>0.65416666666666667</v>
      </c>
      <c r="BW459" s="3">
        <v>1.239639522</v>
      </c>
      <c r="BX459" s="7">
        <f t="shared" si="152"/>
        <v>0.50078693121494744</v>
      </c>
      <c r="BY459" s="3">
        <v>1.8636397090000001</v>
      </c>
      <c r="BZ459" s="7">
        <f t="shared" si="153"/>
        <v>0.51746569660676345</v>
      </c>
      <c r="CA459" s="3">
        <v>1.737029331</v>
      </c>
      <c r="CB459" s="7">
        <f t="shared" si="154"/>
        <v>0.50517094990202227</v>
      </c>
      <c r="CC459" s="8"/>
      <c r="CD459" s="7">
        <f t="shared" si="155"/>
        <v>0.50780785924124439</v>
      </c>
      <c r="CE459" s="3">
        <f t="shared" si="156"/>
        <v>8.6464022515880829E-3</v>
      </c>
    </row>
    <row r="460" spans="8:83" x14ac:dyDescent="0.25">
      <c r="H460" s="7"/>
      <c r="I460" s="8"/>
      <c r="BJ460" s="3">
        <v>2783</v>
      </c>
      <c r="BK460" s="14">
        <v>45945</v>
      </c>
      <c r="BL460" s="6">
        <v>0.65625</v>
      </c>
      <c r="BM460" s="3">
        <v>1.23389628</v>
      </c>
      <c r="BN460" s="3">
        <v>1.8466821490000001</v>
      </c>
      <c r="BO460" s="3">
        <v>1.719575423</v>
      </c>
      <c r="BP460" s="16">
        <f t="shared" si="150"/>
        <v>1.6000512840000001</v>
      </c>
      <c r="BQ460" s="3">
        <f t="shared" si="151"/>
        <v>0.50377884206295398</v>
      </c>
      <c r="BT460" s="3">
        <v>2783</v>
      </c>
      <c r="BU460" s="14">
        <v>45945</v>
      </c>
      <c r="BV460" s="6">
        <v>0.65625</v>
      </c>
      <c r="BW460" s="3">
        <v>1.23389628</v>
      </c>
      <c r="BX460" s="7">
        <f t="shared" si="152"/>
        <v>0.49816453475160188</v>
      </c>
      <c r="BY460" s="3">
        <v>1.8466821490000001</v>
      </c>
      <c r="BZ460" s="7">
        <f t="shared" si="153"/>
        <v>0.51183817805098142</v>
      </c>
      <c r="CA460" s="3">
        <v>1.719575423</v>
      </c>
      <c r="CB460" s="7">
        <f t="shared" si="154"/>
        <v>0.49929756768011924</v>
      </c>
      <c r="CC460" s="8"/>
      <c r="CD460" s="7">
        <f t="shared" si="155"/>
        <v>0.50310009349423412</v>
      </c>
      <c r="CE460" s="3">
        <f t="shared" si="156"/>
        <v>7.5885790629685469E-3</v>
      </c>
    </row>
    <row r="461" spans="8:83" x14ac:dyDescent="0.25">
      <c r="H461" s="7"/>
      <c r="I461" s="8"/>
      <c r="BJ461" s="3">
        <v>2784</v>
      </c>
      <c r="BK461" s="14">
        <v>45945</v>
      </c>
      <c r="BL461" s="6">
        <v>0.65833333333333333</v>
      </c>
      <c r="BM461" s="3">
        <v>1.240241243</v>
      </c>
      <c r="BN461" s="3">
        <v>1.8330045800000001</v>
      </c>
      <c r="BO461" s="3">
        <v>1.706201571</v>
      </c>
      <c r="BP461" s="16">
        <f t="shared" si="150"/>
        <v>1.5931491313333332</v>
      </c>
      <c r="BQ461" s="3">
        <f t="shared" si="151"/>
        <v>0.50124217092348577</v>
      </c>
      <c r="BT461" s="3">
        <v>2784</v>
      </c>
      <c r="BU461" s="14">
        <v>45945</v>
      </c>
      <c r="BV461" s="6">
        <v>0.65833333333333333</v>
      </c>
      <c r="BW461" s="3">
        <v>1.240241243</v>
      </c>
      <c r="BX461" s="7">
        <f t="shared" si="152"/>
        <v>0.50106168039360321</v>
      </c>
      <c r="BY461" s="3">
        <v>1.8330045800000001</v>
      </c>
      <c r="BZ461" s="7">
        <f t="shared" si="153"/>
        <v>0.50729915396110714</v>
      </c>
      <c r="CA461" s="3">
        <v>1.706201571</v>
      </c>
      <c r="CB461" s="7">
        <f t="shared" si="154"/>
        <v>0.4947971575384385</v>
      </c>
      <c r="CC461" s="8"/>
      <c r="CD461" s="7">
        <f t="shared" si="155"/>
        <v>0.50105266396438297</v>
      </c>
      <c r="CE461" s="3">
        <f t="shared" si="156"/>
        <v>6.251003088313248E-3</v>
      </c>
    </row>
    <row r="462" spans="8:83" x14ac:dyDescent="0.25">
      <c r="H462" s="7"/>
      <c r="I462" s="8"/>
      <c r="BJ462" s="3">
        <v>2785</v>
      </c>
      <c r="BK462" s="14">
        <v>45945</v>
      </c>
      <c r="BL462" s="6">
        <v>0.66041666666666665</v>
      </c>
      <c r="BM462" s="3">
        <v>1.2374289510000001</v>
      </c>
      <c r="BN462" s="3">
        <v>1.8210824590000001</v>
      </c>
      <c r="BO462" s="3">
        <v>1.6947864070000001</v>
      </c>
      <c r="BP462" s="16">
        <f t="shared" si="150"/>
        <v>1.5844326056666667</v>
      </c>
      <c r="BQ462" s="3">
        <f t="shared" si="151"/>
        <v>0.49803868352427927</v>
      </c>
      <c r="BT462" s="3">
        <v>2785</v>
      </c>
      <c r="BU462" s="14">
        <v>45945</v>
      </c>
      <c r="BV462" s="6">
        <v>0.66041666666666665</v>
      </c>
      <c r="BW462" s="3">
        <v>1.2374289510000001</v>
      </c>
      <c r="BX462" s="7">
        <f t="shared" si="152"/>
        <v>0.49977757211561391</v>
      </c>
      <c r="BY462" s="3">
        <v>1.8210824590000001</v>
      </c>
      <c r="BZ462" s="7">
        <f t="shared" si="153"/>
        <v>0.50334269105301321</v>
      </c>
      <c r="CA462" s="3">
        <v>1.6947864070000001</v>
      </c>
      <c r="CB462" s="7">
        <f t="shared" si="154"/>
        <v>0.49095586186427154</v>
      </c>
      <c r="CC462" s="8"/>
      <c r="CD462" s="7">
        <f t="shared" si="155"/>
        <v>0.49802537501096622</v>
      </c>
      <c r="CE462" s="3">
        <f t="shared" si="156"/>
        <v>6.3766002193894446E-3</v>
      </c>
    </row>
    <row r="463" spans="8:83" x14ac:dyDescent="0.25">
      <c r="H463" s="7"/>
      <c r="I463" s="8"/>
      <c r="BJ463" s="3">
        <v>2786</v>
      </c>
      <c r="BK463" s="14">
        <v>45945</v>
      </c>
      <c r="BL463" s="6">
        <v>0.66249999999999998</v>
      </c>
      <c r="BM463" s="3">
        <v>1.2436329829999999</v>
      </c>
      <c r="BN463" s="3">
        <v>1.8125231159999999</v>
      </c>
      <c r="BO463" s="3">
        <v>1.6891619849999999</v>
      </c>
      <c r="BP463" s="16">
        <f t="shared" si="150"/>
        <v>1.5817726946666666</v>
      </c>
      <c r="BQ463" s="3">
        <f t="shared" si="151"/>
        <v>0.4970611161198607</v>
      </c>
      <c r="BT463" s="3">
        <v>2786</v>
      </c>
      <c r="BU463" s="14">
        <v>45945</v>
      </c>
      <c r="BV463" s="6">
        <v>0.66249999999999998</v>
      </c>
      <c r="BW463" s="3">
        <v>1.2436329829999999</v>
      </c>
      <c r="BX463" s="7">
        <f t="shared" si="152"/>
        <v>0.50261036787370361</v>
      </c>
      <c r="BY463" s="3">
        <v>1.8125231159999999</v>
      </c>
      <c r="BZ463" s="7">
        <f t="shared" si="153"/>
        <v>0.50050219622015968</v>
      </c>
      <c r="CA463" s="3">
        <v>1.6891619849999999</v>
      </c>
      <c r="CB463" s="7">
        <f t="shared" si="154"/>
        <v>0.48906319804461112</v>
      </c>
      <c r="CC463" s="8"/>
      <c r="CD463" s="7">
        <f t="shared" si="155"/>
        <v>0.49739192071282484</v>
      </c>
      <c r="CE463" s="3">
        <f t="shared" si="156"/>
        <v>7.28950018130282E-3</v>
      </c>
    </row>
    <row r="464" spans="8:83" x14ac:dyDescent="0.25">
      <c r="H464" s="7"/>
      <c r="I464" s="8"/>
      <c r="BJ464" s="3">
        <v>2787</v>
      </c>
      <c r="BK464" s="14">
        <v>45945</v>
      </c>
      <c r="BL464" s="6">
        <v>0.6645833333333333</v>
      </c>
      <c r="BM464" s="3">
        <v>1.241392456</v>
      </c>
      <c r="BN464" s="3">
        <v>1.799808063</v>
      </c>
      <c r="BO464" s="3">
        <v>1.6822769259999999</v>
      </c>
      <c r="BP464" s="16">
        <f t="shared" si="150"/>
        <v>1.5744924816666668</v>
      </c>
      <c r="BQ464" s="3">
        <f t="shared" si="151"/>
        <v>0.49438550068535031</v>
      </c>
      <c r="BT464" s="3">
        <v>2787</v>
      </c>
      <c r="BU464" s="14">
        <v>45945</v>
      </c>
      <c r="BV464" s="6">
        <v>0.6645833333333333</v>
      </c>
      <c r="BW464" s="3">
        <v>1.241392456</v>
      </c>
      <c r="BX464" s="7">
        <f t="shared" si="152"/>
        <v>0.50158733069699579</v>
      </c>
      <c r="BY464" s="3">
        <v>1.799808063</v>
      </c>
      <c r="BZ464" s="7">
        <f t="shared" si="153"/>
        <v>0.49628259170776212</v>
      </c>
      <c r="CA464" s="3">
        <v>1.6822769259999999</v>
      </c>
      <c r="CB464" s="7">
        <f t="shared" si="154"/>
        <v>0.48674631960527515</v>
      </c>
      <c r="CC464" s="8"/>
      <c r="CD464" s="7">
        <f t="shared" si="155"/>
        <v>0.49487208067001104</v>
      </c>
      <c r="CE464" s="3">
        <f t="shared" si="156"/>
        <v>7.5203762270817992E-3</v>
      </c>
    </row>
    <row r="465" spans="8:83" x14ac:dyDescent="0.25">
      <c r="H465" s="7"/>
      <c r="I465" s="8"/>
      <c r="BJ465" s="3">
        <v>2788</v>
      </c>
      <c r="BK465" s="14">
        <v>45945</v>
      </c>
      <c r="BL465" s="6">
        <v>0.66666666666666663</v>
      </c>
      <c r="BM465" s="3">
        <v>1.2573759090000001</v>
      </c>
      <c r="BN465" s="3">
        <v>1.792128012</v>
      </c>
      <c r="BO465" s="3">
        <v>1.674754342</v>
      </c>
      <c r="BP465" s="16">
        <f t="shared" si="150"/>
        <v>1.5747527543333335</v>
      </c>
      <c r="BQ465" s="3">
        <f t="shared" si="151"/>
        <v>0.49448115579380864</v>
      </c>
      <c r="BT465" s="3">
        <v>2788</v>
      </c>
      <c r="BU465" s="14">
        <v>45945</v>
      </c>
      <c r="BV465" s="6">
        <v>0.66666666666666663</v>
      </c>
      <c r="BW465" s="3">
        <v>1.2573759090000001</v>
      </c>
      <c r="BX465" s="7">
        <f t="shared" si="152"/>
        <v>0.508885464855238</v>
      </c>
      <c r="BY465" s="3">
        <v>1.792128012</v>
      </c>
      <c r="BZ465" s="7">
        <f t="shared" si="153"/>
        <v>0.49373389782067861</v>
      </c>
      <c r="CA465" s="3">
        <v>1.674754342</v>
      </c>
      <c r="CB465" s="7">
        <f t="shared" si="154"/>
        <v>0.48421490881014706</v>
      </c>
      <c r="CC465" s="8"/>
      <c r="CD465" s="7">
        <f t="shared" si="155"/>
        <v>0.49561142382868789</v>
      </c>
      <c r="CE465" s="3">
        <f t="shared" si="156"/>
        <v>1.2441981828734388E-2</v>
      </c>
    </row>
    <row r="466" spans="8:83" x14ac:dyDescent="0.25">
      <c r="H466" s="7"/>
      <c r="I466" s="8"/>
      <c r="BJ466" s="3">
        <v>2789</v>
      </c>
      <c r="BK466" s="14">
        <v>45945</v>
      </c>
      <c r="BL466" s="6">
        <v>0.66874999999999996</v>
      </c>
      <c r="BM466" s="3">
        <v>1.260054512</v>
      </c>
      <c r="BN466" s="3">
        <v>1.784545705</v>
      </c>
      <c r="BO466" s="3">
        <v>1.6680755229999999</v>
      </c>
      <c r="BP466" s="16">
        <f t="shared" si="150"/>
        <v>1.5708919133333332</v>
      </c>
      <c r="BQ466" s="3">
        <f t="shared" si="151"/>
        <v>0.49306222398923216</v>
      </c>
      <c r="BT466" s="3">
        <v>2789</v>
      </c>
      <c r="BU466" s="14">
        <v>45945</v>
      </c>
      <c r="BV466" s="6">
        <v>0.66874999999999996</v>
      </c>
      <c r="BW466" s="3">
        <v>1.260054512</v>
      </c>
      <c r="BX466" s="7">
        <f t="shared" si="152"/>
        <v>0.51010852998707579</v>
      </c>
      <c r="BY466" s="3">
        <v>1.784545705</v>
      </c>
      <c r="BZ466" s="7">
        <f t="shared" si="153"/>
        <v>0.49121764115768374</v>
      </c>
      <c r="CA466" s="3">
        <v>1.6680755229999999</v>
      </c>
      <c r="CB466" s="7">
        <f t="shared" si="154"/>
        <v>0.4819674318108465</v>
      </c>
      <c r="CC466" s="8"/>
      <c r="CD466" s="7">
        <f t="shared" si="155"/>
        <v>0.49443120098520194</v>
      </c>
      <c r="CE466" s="3">
        <f t="shared" si="156"/>
        <v>1.434313692031221E-2</v>
      </c>
    </row>
    <row r="467" spans="8:83" x14ac:dyDescent="0.25">
      <c r="H467" s="7"/>
      <c r="I467" s="8"/>
      <c r="BJ467" s="3">
        <v>2790</v>
      </c>
      <c r="BK467" s="14">
        <v>45945</v>
      </c>
      <c r="BL467" s="6">
        <v>0.67083333333333328</v>
      </c>
      <c r="BM467" s="3">
        <v>1.2730117729999999</v>
      </c>
      <c r="BN467" s="3">
        <v>1.779584799</v>
      </c>
      <c r="BO467" s="3">
        <v>1.6649011119999999</v>
      </c>
      <c r="BP467" s="16">
        <f t="shared" si="150"/>
        <v>1.5724992279999999</v>
      </c>
      <c r="BQ467" s="3">
        <f t="shared" si="151"/>
        <v>0.49365294241055419</v>
      </c>
      <c r="BT467" s="3">
        <v>2790</v>
      </c>
      <c r="BU467" s="14">
        <v>45945</v>
      </c>
      <c r="BV467" s="6">
        <v>0.67083333333333328</v>
      </c>
      <c r="BW467" s="3">
        <v>1.2730117729999999</v>
      </c>
      <c r="BX467" s="7">
        <f t="shared" si="152"/>
        <v>0.51602488792933998</v>
      </c>
      <c r="BY467" s="3">
        <v>1.779584799</v>
      </c>
      <c r="BZ467" s="7">
        <f t="shared" si="153"/>
        <v>0.489571319955312</v>
      </c>
      <c r="CA467" s="3">
        <v>1.6649011119999999</v>
      </c>
      <c r="CB467" s="7">
        <f t="shared" si="154"/>
        <v>0.48089921665052743</v>
      </c>
      <c r="CC467" s="8"/>
      <c r="CD467" s="7">
        <f t="shared" si="155"/>
        <v>0.49549847484505977</v>
      </c>
      <c r="CE467" s="3">
        <f t="shared" si="156"/>
        <v>1.829758370692959E-2</v>
      </c>
    </row>
    <row r="468" spans="8:83" x14ac:dyDescent="0.25">
      <c r="H468" s="7"/>
      <c r="I468" s="8"/>
      <c r="BJ468" s="3">
        <v>2791</v>
      </c>
      <c r="BK468" s="14">
        <v>45945</v>
      </c>
      <c r="BL468" s="6">
        <v>0.67291666666666672</v>
      </c>
      <c r="BM468" s="3">
        <v>1.2698196939999999</v>
      </c>
      <c r="BN468" s="3">
        <v>1.776016166</v>
      </c>
      <c r="BO468" s="3">
        <v>1.6591760790000001</v>
      </c>
      <c r="BP468" s="16">
        <f t="shared" si="150"/>
        <v>1.568337313</v>
      </c>
      <c r="BQ468" s="3">
        <f t="shared" si="151"/>
        <v>0.49212336023883474</v>
      </c>
      <c r="BT468" s="3">
        <v>2791</v>
      </c>
      <c r="BU468" s="14">
        <v>45945</v>
      </c>
      <c r="BV468" s="6">
        <v>0.67291666666666672</v>
      </c>
      <c r="BW468" s="3">
        <v>1.2698196939999999</v>
      </c>
      <c r="BX468" s="7">
        <f t="shared" si="152"/>
        <v>0.51456736678007986</v>
      </c>
      <c r="BY468" s="3">
        <v>1.776016166</v>
      </c>
      <c r="BZ468" s="7">
        <f t="shared" si="153"/>
        <v>0.48838703704985414</v>
      </c>
      <c r="CA468" s="3">
        <v>1.6591760790000001</v>
      </c>
      <c r="CB468" s="7">
        <f t="shared" si="154"/>
        <v>0.47897269640978779</v>
      </c>
      <c r="CC468" s="8"/>
      <c r="CD468" s="7">
        <f t="shared" si="155"/>
        <v>0.49397570007990727</v>
      </c>
      <c r="CE468" s="3">
        <f t="shared" si="156"/>
        <v>1.844369826092503E-2</v>
      </c>
    </row>
    <row r="469" spans="8:83" x14ac:dyDescent="0.25">
      <c r="H469" s="7"/>
      <c r="I469" s="8"/>
      <c r="BJ469" s="3">
        <v>2792</v>
      </c>
      <c r="BK469" s="14">
        <v>45945</v>
      </c>
      <c r="BL469" s="6">
        <v>0.67500000000000004</v>
      </c>
      <c r="BM469" s="3">
        <v>1.26999807</v>
      </c>
      <c r="BN469" s="3">
        <v>1.77185327</v>
      </c>
      <c r="BO469" s="3">
        <v>1.655751515</v>
      </c>
      <c r="BP469" s="16">
        <f t="shared" si="150"/>
        <v>1.5658676183333331</v>
      </c>
      <c r="BQ469" s="3">
        <f t="shared" si="151"/>
        <v>0.49121570092053429</v>
      </c>
      <c r="BT469" s="3">
        <v>2792</v>
      </c>
      <c r="BU469" s="14">
        <v>45945</v>
      </c>
      <c r="BV469" s="6">
        <v>0.67500000000000004</v>
      </c>
      <c r="BW469" s="3">
        <v>1.26999807</v>
      </c>
      <c r="BX469" s="7">
        <f t="shared" si="152"/>
        <v>0.51464881426070941</v>
      </c>
      <c r="BY469" s="3">
        <v>1.77185327</v>
      </c>
      <c r="BZ469" s="7">
        <f t="shared" si="153"/>
        <v>0.48700554263168372</v>
      </c>
      <c r="CA469" s="3">
        <v>1.655751515</v>
      </c>
      <c r="CB469" s="7">
        <f t="shared" si="154"/>
        <v>0.47782030272721709</v>
      </c>
      <c r="CC469" s="8"/>
      <c r="CD469" s="7">
        <f t="shared" si="155"/>
        <v>0.49315821987320341</v>
      </c>
      <c r="CE469" s="3">
        <f t="shared" si="156"/>
        <v>1.9169673794091537E-2</v>
      </c>
    </row>
    <row r="470" spans="8:83" x14ac:dyDescent="0.25">
      <c r="H470" s="7"/>
      <c r="I470" s="8"/>
      <c r="BJ470" s="3">
        <v>2793</v>
      </c>
      <c r="BK470" s="14">
        <v>45945</v>
      </c>
      <c r="BL470" s="6">
        <v>0.67708333333333337</v>
      </c>
      <c r="BM470" s="3">
        <v>1.283832393</v>
      </c>
      <c r="BN470" s="3">
        <v>1.7702340379999999</v>
      </c>
      <c r="BO470" s="3">
        <v>1.652906915</v>
      </c>
      <c r="BP470" s="16">
        <f t="shared" si="150"/>
        <v>1.5689911153333334</v>
      </c>
      <c r="BQ470" s="3">
        <f t="shared" si="151"/>
        <v>0.49236364491377294</v>
      </c>
      <c r="BT470" s="3">
        <v>2793</v>
      </c>
      <c r="BU470" s="14">
        <v>45945</v>
      </c>
      <c r="BV470" s="6">
        <v>0.67708333333333337</v>
      </c>
      <c r="BW470" s="3">
        <v>1.283832393</v>
      </c>
      <c r="BX470" s="7">
        <f t="shared" si="152"/>
        <v>0.52096564362433029</v>
      </c>
      <c r="BY470" s="3">
        <v>1.7702340379999999</v>
      </c>
      <c r="BZ470" s="7">
        <f t="shared" si="153"/>
        <v>0.4864681859526499</v>
      </c>
      <c r="CA470" s="3">
        <v>1.652906915</v>
      </c>
      <c r="CB470" s="7">
        <f t="shared" si="154"/>
        <v>0.47686307165504549</v>
      </c>
      <c r="CC470" s="8"/>
      <c r="CD470" s="7">
        <f t="shared" si="155"/>
        <v>0.49476563374400856</v>
      </c>
      <c r="CE470" s="3">
        <f t="shared" si="156"/>
        <v>2.3192562244483215E-2</v>
      </c>
    </row>
    <row r="471" spans="8:83" x14ac:dyDescent="0.25">
      <c r="H471" s="7"/>
      <c r="I471" s="8"/>
      <c r="BJ471" s="3">
        <v>2794</v>
      </c>
      <c r="BK471" s="14">
        <v>45945</v>
      </c>
      <c r="BL471" s="6">
        <v>0.6791666666666667</v>
      </c>
      <c r="BM471" s="3">
        <v>1.2841300849999999</v>
      </c>
      <c r="BN471" s="3">
        <v>1.7622496910000001</v>
      </c>
      <c r="BO471" s="3">
        <v>1.651845647</v>
      </c>
      <c r="BP471" s="16">
        <f t="shared" si="150"/>
        <v>1.566075141</v>
      </c>
      <c r="BQ471" s="3">
        <f t="shared" si="151"/>
        <v>0.49129196941019865</v>
      </c>
      <c r="BT471" s="3">
        <v>2794</v>
      </c>
      <c r="BU471" s="14">
        <v>45945</v>
      </c>
      <c r="BV471" s="6">
        <v>0.6791666666666667</v>
      </c>
      <c r="BW471" s="3">
        <v>1.2841300849999999</v>
      </c>
      <c r="BX471" s="7">
        <f t="shared" si="152"/>
        <v>0.52110157145881231</v>
      </c>
      <c r="BY471" s="3">
        <v>1.7622496910000001</v>
      </c>
      <c r="BZ471" s="7">
        <f t="shared" si="153"/>
        <v>0.48381850870555176</v>
      </c>
      <c r="CA471" s="3">
        <v>1.651845647</v>
      </c>
      <c r="CB471" s="7">
        <f t="shared" si="154"/>
        <v>0.47650594632793397</v>
      </c>
      <c r="CC471" s="8"/>
      <c r="CD471" s="7">
        <f t="shared" si="155"/>
        <v>0.49380867549743268</v>
      </c>
      <c r="CE471" s="3">
        <f t="shared" si="156"/>
        <v>2.391746264971803E-2</v>
      </c>
    </row>
    <row r="472" spans="8:83" x14ac:dyDescent="0.25">
      <c r="H472" s="7"/>
      <c r="I472" s="8"/>
      <c r="BJ472" s="3">
        <v>2795</v>
      </c>
      <c r="BK472" s="14">
        <v>45945</v>
      </c>
      <c r="BL472" s="6">
        <v>0.68125000000000002</v>
      </c>
      <c r="BM472" s="3">
        <v>1.2805923610000001</v>
      </c>
      <c r="BN472" s="3">
        <v>1.7533941289999999</v>
      </c>
      <c r="BO472" s="3">
        <v>1.64525717</v>
      </c>
      <c r="BP472" s="16">
        <f t="shared" si="150"/>
        <v>1.5597478866666667</v>
      </c>
      <c r="BQ472" s="3">
        <f t="shared" si="151"/>
        <v>0.48896658423914119</v>
      </c>
      <c r="BT472" s="3">
        <v>2795</v>
      </c>
      <c r="BU472" s="14">
        <v>45945</v>
      </c>
      <c r="BV472" s="6">
        <v>0.68125000000000002</v>
      </c>
      <c r="BW472" s="3">
        <v>1.2805923610000001</v>
      </c>
      <c r="BX472" s="7">
        <f t="shared" si="152"/>
        <v>0.51948622686669987</v>
      </c>
      <c r="BY472" s="3">
        <v>1.7533941289999999</v>
      </c>
      <c r="BZ472" s="7">
        <f t="shared" si="153"/>
        <v>0.48087971093766069</v>
      </c>
      <c r="CA472" s="3">
        <v>1.64525717</v>
      </c>
      <c r="CB472" s="7">
        <f t="shared" si="154"/>
        <v>0.47428887014756121</v>
      </c>
      <c r="CC472" s="8"/>
      <c r="CD472" s="7">
        <f t="shared" si="155"/>
        <v>0.49155160265064057</v>
      </c>
      <c r="CE472" s="3">
        <f t="shared" si="156"/>
        <v>2.4415511834680919E-2</v>
      </c>
    </row>
    <row r="473" spans="8:83" x14ac:dyDescent="0.25">
      <c r="H473" s="7"/>
      <c r="I473" s="8"/>
      <c r="BJ473" s="3">
        <v>2796</v>
      </c>
      <c r="BK473" s="14">
        <v>45945</v>
      </c>
      <c r="BL473" s="6">
        <v>0.68333333333333335</v>
      </c>
      <c r="BM473" s="3">
        <v>1.281340323</v>
      </c>
      <c r="BN473" s="3">
        <v>1.746603782</v>
      </c>
      <c r="BO473" s="3">
        <v>1.634829079</v>
      </c>
      <c r="BP473" s="16">
        <f t="shared" si="150"/>
        <v>1.5542577279999998</v>
      </c>
      <c r="BQ473" s="3">
        <f t="shared" si="151"/>
        <v>0.48694884749621276</v>
      </c>
      <c r="BT473" s="3">
        <v>2796</v>
      </c>
      <c r="BU473" s="14">
        <v>45945</v>
      </c>
      <c r="BV473" s="6">
        <v>0.68333333333333335</v>
      </c>
      <c r="BW473" s="3">
        <v>1.281340323</v>
      </c>
      <c r="BX473" s="7">
        <f t="shared" si="152"/>
        <v>0.51982775050500685</v>
      </c>
      <c r="BY473" s="3">
        <v>1.746603782</v>
      </c>
      <c r="BZ473" s="7">
        <f t="shared" si="153"/>
        <v>0.47862627331204127</v>
      </c>
      <c r="CA473" s="3">
        <v>1.634829079</v>
      </c>
      <c r="CB473" s="7">
        <f t="shared" si="154"/>
        <v>0.47077973257861172</v>
      </c>
      <c r="CC473" s="8"/>
      <c r="CD473" s="7">
        <f t="shared" si="155"/>
        <v>0.48974458546521998</v>
      </c>
      <c r="CE473" s="3">
        <f t="shared" si="156"/>
        <v>2.6346530406841713E-2</v>
      </c>
    </row>
    <row r="474" spans="8:83" x14ac:dyDescent="0.25">
      <c r="H474" s="7"/>
      <c r="I474" s="8"/>
      <c r="BJ474" s="3">
        <v>2797</v>
      </c>
      <c r="BK474" s="14">
        <v>45945</v>
      </c>
      <c r="BL474" s="6">
        <v>0.68541666666666667</v>
      </c>
      <c r="BM474" s="3">
        <v>1.2823641459999999</v>
      </c>
      <c r="BN474" s="3">
        <v>1.728477804</v>
      </c>
      <c r="BO474" s="3">
        <v>1.6255282740000001</v>
      </c>
      <c r="BP474" s="16">
        <f t="shared" si="150"/>
        <v>1.5454567413333333</v>
      </c>
      <c r="BQ474" s="3">
        <f t="shared" si="151"/>
        <v>0.4837143190882866</v>
      </c>
      <c r="BT474" s="3">
        <v>2797</v>
      </c>
      <c r="BU474" s="14">
        <v>45945</v>
      </c>
      <c r="BV474" s="6">
        <v>0.68541666666666667</v>
      </c>
      <c r="BW474" s="3">
        <v>1.2823641459999999</v>
      </c>
      <c r="BX474" s="7">
        <f t="shared" si="152"/>
        <v>0.52029523382092691</v>
      </c>
      <c r="BY474" s="3">
        <v>1.728477804</v>
      </c>
      <c r="BZ474" s="7">
        <f t="shared" si="153"/>
        <v>0.47261100475119311</v>
      </c>
      <c r="CA474" s="3">
        <v>1.6255282740000001</v>
      </c>
      <c r="CB474" s="7">
        <f t="shared" si="154"/>
        <v>0.4676499359315579</v>
      </c>
      <c r="CC474" s="8"/>
      <c r="CD474" s="7">
        <f t="shared" si="155"/>
        <v>0.48685205816789262</v>
      </c>
      <c r="CE474" s="3">
        <f t="shared" si="156"/>
        <v>2.90686695477806E-2</v>
      </c>
    </row>
    <row r="475" spans="8:83" x14ac:dyDescent="0.25">
      <c r="H475" s="7"/>
      <c r="I475" s="8"/>
      <c r="BJ475" s="3">
        <v>2798</v>
      </c>
      <c r="BK475" s="14">
        <v>45945</v>
      </c>
      <c r="BL475" s="6">
        <v>0.6875</v>
      </c>
      <c r="BM475" s="3">
        <v>1.2726648220000001</v>
      </c>
      <c r="BN475" s="3">
        <v>1.712322216</v>
      </c>
      <c r="BO475" s="3">
        <v>1.619889124</v>
      </c>
      <c r="BP475" s="16">
        <f t="shared" si="150"/>
        <v>1.5349587206666666</v>
      </c>
      <c r="BQ475" s="3">
        <f t="shared" si="151"/>
        <v>0.47985609871375318</v>
      </c>
      <c r="BT475" s="3">
        <v>2798</v>
      </c>
      <c r="BU475" s="14">
        <v>45945</v>
      </c>
      <c r="BV475" s="6">
        <v>0.6875</v>
      </c>
      <c r="BW475" s="3">
        <v>1.2726648220000001</v>
      </c>
      <c r="BX475" s="7">
        <f t="shared" si="152"/>
        <v>0.5158664681595736</v>
      </c>
      <c r="BY475" s="3">
        <v>1.712322216</v>
      </c>
      <c r="BZ475" s="7">
        <f t="shared" si="153"/>
        <v>0.46724962780488899</v>
      </c>
      <c r="CA475" s="3">
        <v>1.619889124</v>
      </c>
      <c r="CB475" s="7">
        <f t="shared" si="154"/>
        <v>0.4657523160199229</v>
      </c>
      <c r="CC475" s="8"/>
      <c r="CD475" s="7">
        <f t="shared" si="155"/>
        <v>0.48295613732812853</v>
      </c>
      <c r="CE475" s="3">
        <f t="shared" si="156"/>
        <v>2.8511013524982313E-2</v>
      </c>
    </row>
    <row r="476" spans="8:83" x14ac:dyDescent="0.25">
      <c r="H476" s="7"/>
      <c r="I476" s="8"/>
      <c r="BJ476" s="3">
        <v>2799</v>
      </c>
      <c r="BK476" s="14">
        <v>45945</v>
      </c>
      <c r="BL476" s="6">
        <v>0.68958333333333333</v>
      </c>
      <c r="BM476" s="3">
        <v>1.2655527040000001</v>
      </c>
      <c r="BN476" s="3">
        <v>1.6942935100000001</v>
      </c>
      <c r="BO476" s="3">
        <v>1.605729301</v>
      </c>
      <c r="BP476" s="16">
        <f t="shared" si="150"/>
        <v>1.521858505</v>
      </c>
      <c r="BQ476" s="3">
        <f t="shared" si="151"/>
        <v>0.47504152265215321</v>
      </c>
      <c r="BT476" s="3">
        <v>2799</v>
      </c>
      <c r="BU476" s="14">
        <v>45945</v>
      </c>
      <c r="BV476" s="6">
        <v>0.68958333333333333</v>
      </c>
      <c r="BW476" s="3">
        <v>1.2655527040000001</v>
      </c>
      <c r="BX476" s="7">
        <f t="shared" si="152"/>
        <v>0.51261903524797114</v>
      </c>
      <c r="BY476" s="3">
        <v>1.6942935100000001</v>
      </c>
      <c r="BZ476" s="7">
        <f t="shared" si="153"/>
        <v>0.46126663983069116</v>
      </c>
      <c r="CA476" s="3">
        <v>1.605729301</v>
      </c>
      <c r="CB476" s="7">
        <f t="shared" si="154"/>
        <v>0.46098742023420575</v>
      </c>
      <c r="CC476" s="8"/>
      <c r="CD476" s="7">
        <f t="shared" si="155"/>
        <v>0.47829103177095605</v>
      </c>
      <c r="CE476" s="3">
        <f t="shared" si="156"/>
        <v>2.9729250880811599E-2</v>
      </c>
    </row>
    <row r="477" spans="8:83" x14ac:dyDescent="0.25">
      <c r="H477" s="7"/>
      <c r="I477" s="8"/>
      <c r="BJ477" s="3">
        <v>2800</v>
      </c>
      <c r="BK477" s="14">
        <v>45945</v>
      </c>
      <c r="BL477" s="6">
        <v>0.69166666666666665</v>
      </c>
      <c r="BM477" s="3">
        <v>1.255828723</v>
      </c>
      <c r="BN477" s="3">
        <v>1.666128786</v>
      </c>
      <c r="BO477" s="3">
        <v>1.588258028</v>
      </c>
      <c r="BP477" s="16">
        <f t="shared" si="150"/>
        <v>1.5034051790000003</v>
      </c>
      <c r="BQ477" s="3">
        <f t="shared" si="151"/>
        <v>0.46825957769207416</v>
      </c>
      <c r="BT477" s="3">
        <v>2800</v>
      </c>
      <c r="BU477" s="14">
        <v>45945</v>
      </c>
      <c r="BV477" s="6">
        <v>0.69166666666666665</v>
      </c>
      <c r="BW477" s="3">
        <v>1.255828723</v>
      </c>
      <c r="BX477" s="7">
        <f t="shared" si="152"/>
        <v>0.50817901106232133</v>
      </c>
      <c r="BY477" s="3">
        <v>1.666128786</v>
      </c>
      <c r="BZ477" s="7">
        <f t="shared" si="153"/>
        <v>0.4519199232671951</v>
      </c>
      <c r="CA477" s="3">
        <v>1.588258028</v>
      </c>
      <c r="CB477" s="7">
        <f t="shared" si="154"/>
        <v>0.45510819454834706</v>
      </c>
      <c r="CC477" s="8"/>
      <c r="CD477" s="7">
        <f t="shared" si="155"/>
        <v>0.47173570962595451</v>
      </c>
      <c r="CE477" s="3">
        <f t="shared" si="156"/>
        <v>3.160105905071818E-2</v>
      </c>
    </row>
    <row r="478" spans="8:83" x14ac:dyDescent="0.25">
      <c r="H478" s="7"/>
      <c r="I478" s="8"/>
      <c r="BJ478" s="3">
        <v>2801</v>
      </c>
      <c r="BK478" s="14">
        <v>45945</v>
      </c>
      <c r="BL478" s="6">
        <v>0.69374999999999998</v>
      </c>
      <c r="BM478" s="3">
        <v>1.2444517150000001</v>
      </c>
      <c r="BN478" s="3">
        <v>1.638441415</v>
      </c>
      <c r="BO478" s="3">
        <v>1.5784960649999999</v>
      </c>
      <c r="BP478" s="16">
        <f t="shared" si="150"/>
        <v>1.487129731666667</v>
      </c>
      <c r="BQ478" s="3">
        <f t="shared" si="151"/>
        <v>0.46227804417257023</v>
      </c>
      <c r="BT478" s="3">
        <v>2801</v>
      </c>
      <c r="BU478" s="14">
        <v>45945</v>
      </c>
      <c r="BV478" s="6">
        <v>0.69374999999999998</v>
      </c>
      <c r="BW478" s="3">
        <v>1.2444517150000001</v>
      </c>
      <c r="BX478" s="7">
        <f t="shared" si="152"/>
        <v>0.50298420549037182</v>
      </c>
      <c r="BY478" s="3">
        <v>1.638441415</v>
      </c>
      <c r="BZ478" s="7">
        <f t="shared" si="153"/>
        <v>0.44273162058312254</v>
      </c>
      <c r="CA478" s="3">
        <v>1.5784960649999999</v>
      </c>
      <c r="CB478" s="7">
        <f t="shared" si="154"/>
        <v>0.4518232144776903</v>
      </c>
      <c r="CC478" s="8"/>
      <c r="CD478" s="7">
        <f t="shared" si="155"/>
        <v>0.46584634685039489</v>
      </c>
      <c r="CE478" s="3">
        <f t="shared" si="156"/>
        <v>3.2481990058463431E-2</v>
      </c>
    </row>
    <row r="479" spans="8:83" x14ac:dyDescent="0.25">
      <c r="H479" s="7"/>
      <c r="I479" s="8"/>
      <c r="BJ479" s="3">
        <v>2802</v>
      </c>
      <c r="BK479" s="14">
        <v>45945</v>
      </c>
      <c r="BL479" s="6">
        <v>0.6958333333333333</v>
      </c>
      <c r="BM479" s="3">
        <v>1.236408146</v>
      </c>
      <c r="BN479" s="3">
        <v>1.6114940760000001</v>
      </c>
      <c r="BO479" s="3">
        <v>1.565489913</v>
      </c>
      <c r="BP479" s="16">
        <f t="shared" si="150"/>
        <v>1.4711307116666668</v>
      </c>
      <c r="BQ479" s="3">
        <f t="shared" si="151"/>
        <v>0.45639810290587352</v>
      </c>
      <c r="BT479" s="3">
        <v>2802</v>
      </c>
      <c r="BU479" s="14">
        <v>45945</v>
      </c>
      <c r="BV479" s="6">
        <v>0.6958333333333333</v>
      </c>
      <c r="BW479" s="3">
        <v>1.236408146</v>
      </c>
      <c r="BX479" s="7">
        <f t="shared" si="152"/>
        <v>0.49931146683539662</v>
      </c>
      <c r="BY479" s="3">
        <v>1.6114940760000001</v>
      </c>
      <c r="BZ479" s="7">
        <f t="shared" si="153"/>
        <v>0.43378890416334004</v>
      </c>
      <c r="CA479" s="3">
        <v>1.565489913</v>
      </c>
      <c r="CB479" s="7">
        <f t="shared" si="154"/>
        <v>0.44744653838130155</v>
      </c>
      <c r="CC479" s="8"/>
      <c r="CD479" s="7">
        <f t="shared" si="155"/>
        <v>0.4601823031266794</v>
      </c>
      <c r="CE479" s="3">
        <f t="shared" si="156"/>
        <v>3.4568068105053293E-2</v>
      </c>
    </row>
    <row r="480" spans="8:83" x14ac:dyDescent="0.25">
      <c r="H480" s="7"/>
      <c r="I480" s="8"/>
      <c r="BJ480" s="3">
        <v>2803</v>
      </c>
      <c r="BK480" s="14">
        <v>45945</v>
      </c>
      <c r="BL480" s="6">
        <v>0.69791666666666663</v>
      </c>
      <c r="BM480" s="3">
        <v>1.220021902</v>
      </c>
      <c r="BN480" s="3">
        <v>1.582454282</v>
      </c>
      <c r="BO480" s="3">
        <v>1.5521804130000001</v>
      </c>
      <c r="BP480" s="16">
        <f t="shared" si="150"/>
        <v>1.451552199</v>
      </c>
      <c r="BQ480" s="3">
        <f t="shared" si="151"/>
        <v>0.44920263064761795</v>
      </c>
      <c r="BT480" s="3">
        <v>2803</v>
      </c>
      <c r="BU480" s="14">
        <v>45945</v>
      </c>
      <c r="BV480" s="6">
        <v>0.69791666666666663</v>
      </c>
      <c r="BW480" s="3">
        <v>1.220021902</v>
      </c>
      <c r="BX480" s="7">
        <f t="shared" si="152"/>
        <v>0.49182941605064506</v>
      </c>
      <c r="BY480" s="3">
        <v>1.582454282</v>
      </c>
      <c r="BZ480" s="7">
        <f t="shared" si="153"/>
        <v>0.42415178776268525</v>
      </c>
      <c r="CA480" s="3">
        <v>1.5521804130000001</v>
      </c>
      <c r="CB480" s="7">
        <f t="shared" si="154"/>
        <v>0.44296778321183355</v>
      </c>
      <c r="CC480" s="8"/>
      <c r="CD480" s="7">
        <f t="shared" si="155"/>
        <v>0.45298299567505462</v>
      </c>
      <c r="CE480" s="3">
        <f t="shared" si="156"/>
        <v>3.493270248897741E-2</v>
      </c>
    </row>
    <row r="481" spans="8:83" x14ac:dyDescent="0.25">
      <c r="H481" s="7"/>
      <c r="I481" s="8"/>
      <c r="BJ481" s="3">
        <v>2804</v>
      </c>
      <c r="BK481" s="14">
        <v>45945</v>
      </c>
      <c r="BL481" s="6">
        <v>0.7</v>
      </c>
      <c r="BM481" s="3">
        <v>1.208080467</v>
      </c>
      <c r="BN481" s="3">
        <v>1.553142695</v>
      </c>
      <c r="BO481" s="3">
        <v>1.5401466290000001</v>
      </c>
      <c r="BP481" s="16">
        <f t="shared" si="150"/>
        <v>1.4337899303333337</v>
      </c>
      <c r="BQ481" s="3">
        <f t="shared" si="151"/>
        <v>0.44267466227684998</v>
      </c>
      <c r="BT481" s="3">
        <v>2804</v>
      </c>
      <c r="BU481" s="14">
        <v>45945</v>
      </c>
      <c r="BV481" s="6">
        <v>0.7</v>
      </c>
      <c r="BW481" s="3">
        <v>1.208080467</v>
      </c>
      <c r="BX481" s="7">
        <f t="shared" si="152"/>
        <v>0.48637688994931222</v>
      </c>
      <c r="BY481" s="3">
        <v>1.553142695</v>
      </c>
      <c r="BZ481" s="7">
        <f t="shared" si="153"/>
        <v>0.41442447441442531</v>
      </c>
      <c r="CA481" s="3">
        <v>1.5401466290000001</v>
      </c>
      <c r="CB481" s="7">
        <f t="shared" si="154"/>
        <v>0.43891831686837507</v>
      </c>
      <c r="CC481" s="8"/>
      <c r="CD481" s="7">
        <f t="shared" si="155"/>
        <v>0.44657322707737085</v>
      </c>
      <c r="CE481" s="3">
        <f t="shared" si="156"/>
        <v>3.6581904858236945E-2</v>
      </c>
    </row>
    <row r="482" spans="8:83" x14ac:dyDescent="0.25">
      <c r="H482" s="7"/>
      <c r="I482" s="8"/>
      <c r="BJ482" s="3">
        <v>2805</v>
      </c>
      <c r="BK482" s="14">
        <v>45945</v>
      </c>
      <c r="BL482" s="6">
        <v>0.70208333333333328</v>
      </c>
      <c r="BM482" s="3">
        <v>1.192436858</v>
      </c>
      <c r="BN482" s="3">
        <v>1.5227920850000001</v>
      </c>
      <c r="BO482" s="3">
        <v>1.5257587429999999</v>
      </c>
      <c r="BP482" s="16">
        <f t="shared" si="150"/>
        <v>1.4136625620000001</v>
      </c>
      <c r="BQ482" s="3">
        <f t="shared" si="151"/>
        <v>0.43527747522081961</v>
      </c>
      <c r="BT482" s="3">
        <v>2805</v>
      </c>
      <c r="BU482" s="14">
        <v>45945</v>
      </c>
      <c r="BV482" s="6">
        <v>0.70208333333333328</v>
      </c>
      <c r="BW482" s="3">
        <v>1.192436858</v>
      </c>
      <c r="BX482" s="7">
        <f t="shared" si="152"/>
        <v>0.47923393046483259</v>
      </c>
      <c r="BY482" s="3">
        <v>1.5227920850000001</v>
      </c>
      <c r="BZ482" s="7">
        <f t="shared" si="153"/>
        <v>0.40435235195374686</v>
      </c>
      <c r="CA482" s="3">
        <v>1.5257587429999999</v>
      </c>
      <c r="CB482" s="7">
        <f t="shared" si="154"/>
        <v>0.43407667602535188</v>
      </c>
      <c r="CC482" s="8"/>
      <c r="CD482" s="7">
        <f t="shared" si="155"/>
        <v>0.43922098614797705</v>
      </c>
      <c r="CE482" s="3">
        <f t="shared" si="156"/>
        <v>3.7704915396487536E-2</v>
      </c>
    </row>
    <row r="483" spans="8:83" x14ac:dyDescent="0.25">
      <c r="H483" s="7"/>
      <c r="I483" s="8"/>
      <c r="BJ483" s="3">
        <v>2806</v>
      </c>
      <c r="BK483" s="14">
        <v>45945</v>
      </c>
      <c r="BL483" s="6">
        <v>0.70416666666666672</v>
      </c>
      <c r="BM483" s="3">
        <v>1.178600388</v>
      </c>
      <c r="BN483" s="3">
        <v>1.496752367</v>
      </c>
      <c r="BO483" s="3">
        <v>1.50717799</v>
      </c>
      <c r="BP483" s="16">
        <f t="shared" si="150"/>
        <v>1.3941769150000001</v>
      </c>
      <c r="BQ483" s="3">
        <f t="shared" si="151"/>
        <v>0.42811613284462513</v>
      </c>
      <c r="BT483" s="3">
        <v>2806</v>
      </c>
      <c r="BU483" s="14">
        <v>45945</v>
      </c>
      <c r="BV483" s="6">
        <v>0.70416666666666672</v>
      </c>
      <c r="BW483" s="3">
        <v>1.178600388</v>
      </c>
      <c r="BX483" s="7">
        <f t="shared" si="152"/>
        <v>0.47291612076898693</v>
      </c>
      <c r="BY483" s="3">
        <v>1.496752367</v>
      </c>
      <c r="BZ483" s="7">
        <f t="shared" si="153"/>
        <v>0.39571083771276344</v>
      </c>
      <c r="CA483" s="3">
        <v>1.50717799</v>
      </c>
      <c r="CB483" s="7">
        <f t="shared" si="154"/>
        <v>0.42782410128164566</v>
      </c>
      <c r="CC483" s="8"/>
      <c r="CD483" s="7">
        <f t="shared" si="155"/>
        <v>0.43215035325446532</v>
      </c>
      <c r="CE483" s="3">
        <f t="shared" si="156"/>
        <v>3.8784033764516321E-2</v>
      </c>
    </row>
    <row r="484" spans="8:83" x14ac:dyDescent="0.25">
      <c r="H484" s="7"/>
      <c r="I484" s="8"/>
      <c r="BJ484" s="3">
        <v>2807</v>
      </c>
      <c r="BK484" s="14">
        <v>45945</v>
      </c>
      <c r="BL484" s="6">
        <v>0.70625000000000004</v>
      </c>
      <c r="BM484" s="3">
        <v>1.1648840739999999</v>
      </c>
      <c r="BN484" s="3">
        <v>1.469987715</v>
      </c>
      <c r="BO484" s="3">
        <v>1.485766878</v>
      </c>
      <c r="BP484" s="16">
        <f t="shared" si="150"/>
        <v>1.3735462223333332</v>
      </c>
      <c r="BQ484" s="3">
        <f t="shared" si="151"/>
        <v>0.42053396461361664</v>
      </c>
      <c r="BT484" s="3">
        <v>2807</v>
      </c>
      <c r="BU484" s="14">
        <v>45945</v>
      </c>
      <c r="BV484" s="6">
        <v>0.70625000000000004</v>
      </c>
      <c r="BW484" s="3">
        <v>1.1648840739999999</v>
      </c>
      <c r="BX484" s="7">
        <f t="shared" si="152"/>
        <v>0.46665317497569847</v>
      </c>
      <c r="BY484" s="3">
        <v>1.469987715</v>
      </c>
      <c r="BZ484" s="7">
        <f t="shared" si="153"/>
        <v>0.38682874761436203</v>
      </c>
      <c r="CA484" s="3">
        <v>1.485766878</v>
      </c>
      <c r="CB484" s="7">
        <f t="shared" si="154"/>
        <v>0.42061908767827522</v>
      </c>
      <c r="CC484" s="8"/>
      <c r="CD484" s="7">
        <f t="shared" si="155"/>
        <v>0.42470033675611191</v>
      </c>
      <c r="CE484" s="3">
        <f t="shared" si="156"/>
        <v>4.0068407086104964E-2</v>
      </c>
    </row>
    <row r="485" spans="8:83" x14ac:dyDescent="0.25">
      <c r="H485" s="7"/>
      <c r="I485" s="8"/>
      <c r="BJ485" s="3">
        <v>2808</v>
      </c>
      <c r="BK485" s="14">
        <v>45945</v>
      </c>
      <c r="BL485" s="6">
        <v>0.70833333333333337</v>
      </c>
      <c r="BM485" s="3">
        <v>1.1437948819999999</v>
      </c>
      <c r="BN485" s="3">
        <v>1.4463559370000001</v>
      </c>
      <c r="BO485" s="3">
        <v>1.4655532570000001</v>
      </c>
      <c r="BP485" s="16">
        <f t="shared" si="150"/>
        <v>1.3519013586666666</v>
      </c>
      <c r="BQ485" s="3">
        <f t="shared" si="151"/>
        <v>0.41257906943343337</v>
      </c>
      <c r="BT485" s="3">
        <v>2808</v>
      </c>
      <c r="BU485" s="14">
        <v>45945</v>
      </c>
      <c r="BV485" s="6">
        <v>0.70833333333333337</v>
      </c>
      <c r="BW485" s="3">
        <v>1.1437948819999999</v>
      </c>
      <c r="BX485" s="7">
        <f t="shared" si="152"/>
        <v>0.45702373179437034</v>
      </c>
      <c r="BY485" s="3">
        <v>1.4463559370000001</v>
      </c>
      <c r="BZ485" s="7">
        <f t="shared" si="153"/>
        <v>0.37898632988438669</v>
      </c>
      <c r="CA485" s="3">
        <v>1.4655532570000001</v>
      </c>
      <c r="CB485" s="7">
        <f t="shared" si="154"/>
        <v>0.41381703955119181</v>
      </c>
      <c r="CC485" s="8"/>
      <c r="CD485" s="7">
        <f t="shared" si="155"/>
        <v>0.41660903374331631</v>
      </c>
      <c r="CE485" s="3">
        <f t="shared" si="156"/>
        <v>3.9093547394572964E-2</v>
      </c>
    </row>
    <row r="486" spans="8:83" x14ac:dyDescent="0.25">
      <c r="H486" s="7"/>
      <c r="I486" s="8"/>
      <c r="BJ486" s="3">
        <v>2809</v>
      </c>
      <c r="BK486" s="14">
        <v>45945</v>
      </c>
      <c r="BL486" s="6">
        <v>0.7104166666666667</v>
      </c>
      <c r="BM486" s="3">
        <v>1.128424273</v>
      </c>
      <c r="BN486" s="3">
        <v>1.4195537279999999</v>
      </c>
      <c r="BO486" s="3">
        <v>1.44202385</v>
      </c>
      <c r="BP486" s="16">
        <f t="shared" si="150"/>
        <v>1.3300006169999998</v>
      </c>
      <c r="BQ486" s="3">
        <f t="shared" si="151"/>
        <v>0.40453013426758594</v>
      </c>
      <c r="BT486" s="3">
        <v>2809</v>
      </c>
      <c r="BU486" s="14">
        <v>45945</v>
      </c>
      <c r="BV486" s="6">
        <v>0.7104166666666667</v>
      </c>
      <c r="BW486" s="3">
        <v>1.128424273</v>
      </c>
      <c r="BX486" s="7">
        <f t="shared" si="152"/>
        <v>0.45000542563888052</v>
      </c>
      <c r="BY486" s="3">
        <v>1.4195537279999999</v>
      </c>
      <c r="BZ486" s="7">
        <f t="shared" si="153"/>
        <v>0.37009177615829353</v>
      </c>
      <c r="CA486" s="3">
        <v>1.44202385</v>
      </c>
      <c r="CB486" s="7">
        <f t="shared" si="154"/>
        <v>0.40589920242464561</v>
      </c>
      <c r="CC486" s="8"/>
      <c r="CD486" s="7">
        <f t="shared" si="155"/>
        <v>0.40866546807393989</v>
      </c>
      <c r="CE486" s="3">
        <f t="shared" si="156"/>
        <v>4.0028577448597641E-2</v>
      </c>
    </row>
    <row r="487" spans="8:83" x14ac:dyDescent="0.25">
      <c r="H487" s="7"/>
      <c r="I487" s="8"/>
      <c r="BJ487" s="3">
        <v>2810</v>
      </c>
      <c r="BK487" s="14">
        <v>45945</v>
      </c>
      <c r="BL487" s="6">
        <v>0.71250000000000002</v>
      </c>
      <c r="BM487" s="3">
        <v>1.1088991779999999</v>
      </c>
      <c r="BN487" s="3">
        <v>1.3965724129999999</v>
      </c>
      <c r="BO487" s="3">
        <v>1.4147546449999999</v>
      </c>
      <c r="BP487" s="16">
        <f t="shared" si="150"/>
        <v>1.3067420786666666</v>
      </c>
      <c r="BQ487" s="3">
        <f t="shared" si="151"/>
        <v>0.39598218324626017</v>
      </c>
      <c r="BT487" s="3">
        <v>2810</v>
      </c>
      <c r="BU487" s="14">
        <v>45945</v>
      </c>
      <c r="BV487" s="6">
        <v>0.71250000000000002</v>
      </c>
      <c r="BW487" s="3">
        <v>1.1088991779999999</v>
      </c>
      <c r="BX487" s="7">
        <f t="shared" si="152"/>
        <v>0.44109015790778244</v>
      </c>
      <c r="BY487" s="3">
        <v>1.3965724129999999</v>
      </c>
      <c r="BZ487" s="7">
        <f t="shared" si="153"/>
        <v>0.36246522041567658</v>
      </c>
      <c r="CA487" s="3">
        <v>1.4147546449999999</v>
      </c>
      <c r="CB487" s="7">
        <f t="shared" si="154"/>
        <v>0.39672289280662593</v>
      </c>
      <c r="CC487" s="8"/>
      <c r="CD487" s="7">
        <f t="shared" si="155"/>
        <v>0.40009275704336167</v>
      </c>
      <c r="CE487" s="3">
        <f t="shared" si="156"/>
        <v>3.9420644180935341E-2</v>
      </c>
    </row>
    <row r="488" spans="8:83" x14ac:dyDescent="0.25">
      <c r="H488" s="7"/>
      <c r="I488" s="8"/>
      <c r="BJ488" s="3">
        <v>2811</v>
      </c>
      <c r="BK488" s="14">
        <v>45945</v>
      </c>
      <c r="BL488" s="6">
        <v>0.71458333333333335</v>
      </c>
      <c r="BM488" s="3">
        <v>1.087060149</v>
      </c>
      <c r="BN488" s="3">
        <v>1.361633833</v>
      </c>
      <c r="BO488" s="3">
        <v>1.3834418180000001</v>
      </c>
      <c r="BP488" s="16">
        <f t="shared" si="150"/>
        <v>1.2773786</v>
      </c>
      <c r="BQ488" s="3">
        <f t="shared" si="151"/>
        <v>0.38519055163720545</v>
      </c>
      <c r="BT488" s="3">
        <v>2811</v>
      </c>
      <c r="BU488" s="14">
        <v>45945</v>
      </c>
      <c r="BV488" s="6">
        <v>0.71458333333333335</v>
      </c>
      <c r="BW488" s="3">
        <v>1.087060149</v>
      </c>
      <c r="BX488" s="7">
        <f t="shared" si="152"/>
        <v>0.43111833495264629</v>
      </c>
      <c r="BY488" s="3">
        <v>1.361633833</v>
      </c>
      <c r="BZ488" s="7">
        <f t="shared" si="153"/>
        <v>0.35087053891299141</v>
      </c>
      <c r="CA488" s="3">
        <v>1.3834418180000001</v>
      </c>
      <c r="CB488" s="7">
        <f t="shared" si="154"/>
        <v>0.38618587144617611</v>
      </c>
      <c r="CC488" s="8"/>
      <c r="CD488" s="7">
        <f t="shared" si="155"/>
        <v>0.38939158177060462</v>
      </c>
      <c r="CE488" s="3">
        <f t="shared" si="156"/>
        <v>4.0219828770379204E-2</v>
      </c>
    </row>
    <row r="489" spans="8:83" x14ac:dyDescent="0.25">
      <c r="H489" s="7"/>
      <c r="I489" s="8"/>
      <c r="BJ489" s="3">
        <v>2812</v>
      </c>
      <c r="BK489" s="14">
        <v>45945</v>
      </c>
      <c r="BL489" s="6">
        <v>0.71666666666666667</v>
      </c>
      <c r="BM489" s="3">
        <v>1.0582953909999999</v>
      </c>
      <c r="BN489" s="3">
        <v>1.3353869789999999</v>
      </c>
      <c r="BO489" s="3">
        <v>1.353962466</v>
      </c>
      <c r="BP489" s="16">
        <f t="shared" si="150"/>
        <v>1.2492149453333332</v>
      </c>
      <c r="BQ489" s="3">
        <f t="shared" si="151"/>
        <v>0.37483987795247181</v>
      </c>
      <c r="BT489" s="3">
        <v>2812</v>
      </c>
      <c r="BU489" s="14">
        <v>45945</v>
      </c>
      <c r="BV489" s="6">
        <v>0.71666666666666667</v>
      </c>
      <c r="BW489" s="3">
        <v>1.0582953909999999</v>
      </c>
      <c r="BX489" s="7">
        <f t="shared" si="152"/>
        <v>0.41798418534721565</v>
      </c>
      <c r="BY489" s="3">
        <v>1.3353869789999999</v>
      </c>
      <c r="BZ489" s="7">
        <f t="shared" si="153"/>
        <v>0.34216028473043797</v>
      </c>
      <c r="CA489" s="3">
        <v>1.353962466</v>
      </c>
      <c r="CB489" s="7">
        <f t="shared" si="154"/>
        <v>0.3762658293587523</v>
      </c>
      <c r="CC489" s="8"/>
      <c r="CD489" s="7">
        <f t="shared" si="155"/>
        <v>0.37880343314546866</v>
      </c>
      <c r="CE489" s="3">
        <f t="shared" si="156"/>
        <v>3.7975591515070739E-2</v>
      </c>
    </row>
    <row r="490" spans="8:83" x14ac:dyDescent="0.25">
      <c r="H490" s="7"/>
      <c r="I490" s="8"/>
      <c r="BJ490" s="3">
        <v>2813</v>
      </c>
      <c r="BK490" s="14">
        <v>45945</v>
      </c>
      <c r="BL490" s="6">
        <v>0.71875</v>
      </c>
      <c r="BM490" s="3">
        <v>1.0281359320000001</v>
      </c>
      <c r="BN490" s="3">
        <v>1.301958822</v>
      </c>
      <c r="BO490" s="3">
        <v>1.3223885070000001</v>
      </c>
      <c r="BP490" s="16">
        <f t="shared" si="150"/>
        <v>1.2174944203333335</v>
      </c>
      <c r="BQ490" s="3">
        <f t="shared" si="151"/>
        <v>0.36318198740987734</v>
      </c>
      <c r="BT490" s="3">
        <v>2813</v>
      </c>
      <c r="BU490" s="14">
        <v>45945</v>
      </c>
      <c r="BV490" s="6">
        <v>0.71875</v>
      </c>
      <c r="BW490" s="3">
        <v>1.0281359320000001</v>
      </c>
      <c r="BX490" s="7">
        <f t="shared" si="152"/>
        <v>0.4042132074538905</v>
      </c>
      <c r="BY490" s="3">
        <v>1.301958822</v>
      </c>
      <c r="BZ490" s="7">
        <f t="shared" si="153"/>
        <v>0.33106685066309022</v>
      </c>
      <c r="CA490" s="3">
        <v>1.3223885070000001</v>
      </c>
      <c r="CB490" s="7">
        <f t="shared" si="154"/>
        <v>0.36564093495311567</v>
      </c>
      <c r="CC490" s="8"/>
      <c r="CD490" s="7">
        <f t="shared" si="155"/>
        <v>0.36697366435669876</v>
      </c>
      <c r="CE490" s="3">
        <f t="shared" si="156"/>
        <v>3.659138564866251E-2</v>
      </c>
    </row>
    <row r="491" spans="8:83" x14ac:dyDescent="0.25">
      <c r="H491" s="7"/>
      <c r="I491" s="8"/>
      <c r="BJ491" s="3">
        <v>2814</v>
      </c>
      <c r="BK491" s="14">
        <v>45945</v>
      </c>
      <c r="BL491" s="6">
        <v>0.72083333333333333</v>
      </c>
      <c r="BM491" s="3">
        <v>0.99936847200000001</v>
      </c>
      <c r="BN491" s="3">
        <v>1.2609717970000001</v>
      </c>
      <c r="BO491" s="3">
        <v>1.287398206</v>
      </c>
      <c r="BP491" s="16">
        <f t="shared" si="150"/>
        <v>1.1825794916666668</v>
      </c>
      <c r="BQ491" s="3">
        <f t="shared" si="151"/>
        <v>0.35035009333818401</v>
      </c>
      <c r="BT491" s="3">
        <v>2814</v>
      </c>
      <c r="BU491" s="14">
        <v>45945</v>
      </c>
      <c r="BV491" s="6">
        <v>0.72083333333333333</v>
      </c>
      <c r="BW491" s="3">
        <v>0.99936847200000001</v>
      </c>
      <c r="BX491" s="7">
        <f t="shared" si="152"/>
        <v>0.39107782410012676</v>
      </c>
      <c r="BY491" s="3">
        <v>1.2609717970000001</v>
      </c>
      <c r="BZ491" s="7">
        <f t="shared" si="153"/>
        <v>0.31746493837536716</v>
      </c>
      <c r="CA491" s="3">
        <v>1.287398206</v>
      </c>
      <c r="CB491" s="7">
        <f t="shared" si="154"/>
        <v>0.35386641363488497</v>
      </c>
      <c r="CC491" s="8"/>
      <c r="CD491" s="7">
        <f t="shared" si="155"/>
        <v>0.35413639203679298</v>
      </c>
      <c r="CE491" s="3">
        <f t="shared" si="156"/>
        <v>3.6807185472876779E-2</v>
      </c>
    </row>
    <row r="492" spans="8:83" x14ac:dyDescent="0.25">
      <c r="H492" s="7"/>
      <c r="I492" s="8"/>
      <c r="BJ492" s="3">
        <v>2815</v>
      </c>
      <c r="BK492" s="14">
        <v>45945</v>
      </c>
      <c r="BL492" s="6">
        <v>0.72291666666666665</v>
      </c>
      <c r="BM492" s="3">
        <v>0.96873639099999997</v>
      </c>
      <c r="BN492" s="3">
        <v>1.2224026349999999</v>
      </c>
      <c r="BO492" s="3">
        <v>1.2512260019999999</v>
      </c>
      <c r="BP492" s="16">
        <f t="shared" si="150"/>
        <v>1.1474550093333333</v>
      </c>
      <c r="BQ492" s="3">
        <f t="shared" si="151"/>
        <v>0.33744118434606302</v>
      </c>
      <c r="BT492" s="3">
        <v>2815</v>
      </c>
      <c r="BU492" s="14">
        <v>45945</v>
      </c>
      <c r="BV492" s="6">
        <v>0.72291666666666665</v>
      </c>
      <c r="BW492" s="3">
        <v>0.96873639099999997</v>
      </c>
      <c r="BX492" s="7">
        <f t="shared" si="152"/>
        <v>0.37709104435458995</v>
      </c>
      <c r="BY492" s="3">
        <v>1.2224026349999999</v>
      </c>
      <c r="BZ492" s="7">
        <f t="shared" si="153"/>
        <v>0.30466541563530536</v>
      </c>
      <c r="CA492" s="3">
        <v>1.2512260019999999</v>
      </c>
      <c r="CB492" s="7">
        <f t="shared" si="154"/>
        <v>0.34169417232934746</v>
      </c>
      <c r="CC492" s="8"/>
      <c r="CD492" s="7">
        <f t="shared" si="155"/>
        <v>0.34115021077308089</v>
      </c>
      <c r="CE492" s="3">
        <f t="shared" si="156"/>
        <v>3.6215878347445024E-2</v>
      </c>
    </row>
    <row r="493" spans="8:83" x14ac:dyDescent="0.25">
      <c r="H493" s="7"/>
      <c r="I493" s="8"/>
      <c r="BJ493" s="3">
        <v>2816</v>
      </c>
      <c r="BK493" s="14">
        <v>45945</v>
      </c>
      <c r="BL493" s="6">
        <v>0.72499999999999998</v>
      </c>
      <c r="BM493" s="3">
        <v>0.93537675399999998</v>
      </c>
      <c r="BN493" s="3">
        <v>1.1810244910000001</v>
      </c>
      <c r="BO493" s="3">
        <v>1.215434959</v>
      </c>
      <c r="BP493" s="16">
        <f t="shared" si="150"/>
        <v>1.110612068</v>
      </c>
      <c r="BQ493" s="3">
        <f t="shared" si="151"/>
        <v>0.32390070929619441</v>
      </c>
      <c r="BT493" s="3">
        <v>2816</v>
      </c>
      <c r="BU493" s="14">
        <v>45945</v>
      </c>
      <c r="BV493" s="6">
        <v>0.72499999999999998</v>
      </c>
      <c r="BW493" s="3">
        <v>0.93537675399999998</v>
      </c>
      <c r="BX493" s="7">
        <f t="shared" si="152"/>
        <v>0.36185884726324441</v>
      </c>
      <c r="BY493" s="3">
        <v>1.1810244910000001</v>
      </c>
      <c r="BZ493" s="7">
        <f t="shared" si="153"/>
        <v>0.29093370699539378</v>
      </c>
      <c r="CA493" s="3">
        <v>1.215434959</v>
      </c>
      <c r="CB493" s="7">
        <f t="shared" si="154"/>
        <v>0.32965019480525554</v>
      </c>
      <c r="CC493" s="8"/>
      <c r="CD493" s="7">
        <f t="shared" si="155"/>
        <v>0.32748091635463122</v>
      </c>
      <c r="CE493" s="3">
        <f t="shared" si="156"/>
        <v>3.55122965640189E-2</v>
      </c>
    </row>
    <row r="494" spans="8:83" x14ac:dyDescent="0.25">
      <c r="H494" s="7"/>
      <c r="I494" s="8"/>
      <c r="BJ494" s="3">
        <v>2817</v>
      </c>
      <c r="BK494" s="14">
        <v>45945</v>
      </c>
      <c r="BL494" s="6">
        <v>0.7270833333333333</v>
      </c>
      <c r="BM494" s="3">
        <v>0.90708870900000005</v>
      </c>
      <c r="BN494" s="3">
        <v>1.1431892029999999</v>
      </c>
      <c r="BO494" s="3">
        <v>1.178642505</v>
      </c>
      <c r="BP494" s="16">
        <f t="shared" si="150"/>
        <v>1.0763068056666667</v>
      </c>
      <c r="BQ494" s="3">
        <f t="shared" si="151"/>
        <v>0.31129287908793041</v>
      </c>
      <c r="BT494" s="3">
        <v>2817</v>
      </c>
      <c r="BU494" s="14">
        <v>45945</v>
      </c>
      <c r="BV494" s="6">
        <v>0.7270833333333333</v>
      </c>
      <c r="BW494" s="3">
        <v>0.90708870900000005</v>
      </c>
      <c r="BX494" s="7">
        <f t="shared" si="152"/>
        <v>0.34894236748353791</v>
      </c>
      <c r="BY494" s="3">
        <v>1.1431892029999999</v>
      </c>
      <c r="BZ494" s="7">
        <f t="shared" si="153"/>
        <v>0.27837772693202634</v>
      </c>
      <c r="CA494" s="3">
        <v>1.178642505</v>
      </c>
      <c r="CB494" s="7">
        <f t="shared" si="154"/>
        <v>0.31726923432214843</v>
      </c>
      <c r="CC494" s="8"/>
      <c r="CD494" s="7">
        <f t="shared" si="155"/>
        <v>0.31486310957923758</v>
      </c>
      <c r="CE494" s="3">
        <f t="shared" si="156"/>
        <v>3.5343800039750163E-2</v>
      </c>
    </row>
    <row r="495" spans="8:83" x14ac:dyDescent="0.25">
      <c r="H495" s="7"/>
      <c r="I495" s="8"/>
      <c r="BJ495" s="3">
        <v>2818</v>
      </c>
      <c r="BK495" s="14">
        <v>45945</v>
      </c>
      <c r="BL495" s="6">
        <v>0.72916666666666663</v>
      </c>
      <c r="BM495" s="3">
        <v>0.87689837400000004</v>
      </c>
      <c r="BN495" s="3">
        <v>1.1072303480000001</v>
      </c>
      <c r="BO495" s="3">
        <v>1.1396092879999999</v>
      </c>
      <c r="BP495" s="16">
        <f t="shared" si="150"/>
        <v>1.0412460033333335</v>
      </c>
      <c r="BQ495" s="3">
        <f t="shared" si="151"/>
        <v>0.29840737369552139</v>
      </c>
      <c r="BT495" s="3">
        <v>2818</v>
      </c>
      <c r="BU495" s="14">
        <v>45945</v>
      </c>
      <c r="BV495" s="6">
        <v>0.72916666666666663</v>
      </c>
      <c r="BW495" s="3">
        <v>0.87689837400000004</v>
      </c>
      <c r="BX495" s="7">
        <f t="shared" si="152"/>
        <v>0.33515729143568562</v>
      </c>
      <c r="BY495" s="3">
        <v>1.1072303480000001</v>
      </c>
      <c r="BZ495" s="7">
        <f t="shared" si="153"/>
        <v>0.26644445800906963</v>
      </c>
      <c r="CA495" s="3">
        <v>1.1396092879999999</v>
      </c>
      <c r="CB495" s="7">
        <f t="shared" si="154"/>
        <v>0.30413423883623864</v>
      </c>
      <c r="CC495" s="8"/>
      <c r="CD495" s="7">
        <f t="shared" si="155"/>
        <v>0.30191199609366465</v>
      </c>
      <c r="CE495" s="3">
        <f t="shared" si="156"/>
        <v>3.441027668420673E-2</v>
      </c>
    </row>
    <row r="496" spans="8:83" x14ac:dyDescent="0.25">
      <c r="H496" s="7"/>
      <c r="I496" s="8"/>
      <c r="BJ496" s="3">
        <v>2819</v>
      </c>
      <c r="BK496" s="14">
        <v>45945</v>
      </c>
      <c r="BL496" s="6">
        <v>0.73124999999999996</v>
      </c>
      <c r="BM496" s="3">
        <v>0.85133352100000004</v>
      </c>
      <c r="BN496" s="3">
        <v>1.067818913</v>
      </c>
      <c r="BO496" s="3">
        <v>1.1026933999999999</v>
      </c>
      <c r="BP496" s="16">
        <f t="shared" si="150"/>
        <v>1.0072819446666665</v>
      </c>
      <c r="BQ496" s="3">
        <f t="shared" si="151"/>
        <v>0.28592494226293114</v>
      </c>
      <c r="BT496" s="3">
        <v>2819</v>
      </c>
      <c r="BU496" s="14">
        <v>45945</v>
      </c>
      <c r="BV496" s="6">
        <v>0.73124999999999996</v>
      </c>
      <c r="BW496" s="3">
        <v>0.85133352100000004</v>
      </c>
      <c r="BX496" s="7">
        <f t="shared" si="152"/>
        <v>0.32348423637494628</v>
      </c>
      <c r="BY496" s="3">
        <v>1.067818913</v>
      </c>
      <c r="BZ496" s="7">
        <f t="shared" si="153"/>
        <v>0.2533654194107986</v>
      </c>
      <c r="CA496" s="3">
        <v>1.1026933999999999</v>
      </c>
      <c r="CB496" s="7">
        <f t="shared" si="154"/>
        <v>0.29171174180663556</v>
      </c>
      <c r="CC496" s="8"/>
      <c r="CD496" s="7">
        <f t="shared" si="155"/>
        <v>0.28952046586412683</v>
      </c>
      <c r="CE496" s="3">
        <f t="shared" si="156"/>
        <v>3.5110730422551369E-2</v>
      </c>
    </row>
    <row r="497" spans="8:83" x14ac:dyDescent="0.25">
      <c r="H497" s="7"/>
      <c r="I497" s="8"/>
      <c r="BJ497" s="3">
        <v>2820</v>
      </c>
      <c r="BK497" s="14">
        <v>45945</v>
      </c>
      <c r="BL497" s="6">
        <v>0.73333333333333328</v>
      </c>
      <c r="BM497" s="3">
        <v>0.819202871</v>
      </c>
      <c r="BN497" s="3">
        <v>1.027715132</v>
      </c>
      <c r="BO497" s="3">
        <v>1.0630860470000001</v>
      </c>
      <c r="BP497" s="16">
        <f t="shared" si="150"/>
        <v>0.97000134999999998</v>
      </c>
      <c r="BQ497" s="3">
        <f t="shared" si="151"/>
        <v>0.27222362136780615</v>
      </c>
      <c r="BT497" s="3">
        <v>2820</v>
      </c>
      <c r="BU497" s="14">
        <v>45945</v>
      </c>
      <c r="BV497" s="6">
        <v>0.73333333333333328</v>
      </c>
      <c r="BW497" s="3">
        <v>0.819202871</v>
      </c>
      <c r="BX497" s="7">
        <f t="shared" si="152"/>
        <v>0.30881320163098186</v>
      </c>
      <c r="BY497" s="3">
        <v>1.027715132</v>
      </c>
      <c r="BZ497" s="7">
        <f t="shared" si="153"/>
        <v>0.24005661957553234</v>
      </c>
      <c r="CA497" s="3">
        <v>1.0630860470000001</v>
      </c>
      <c r="CB497" s="7">
        <f t="shared" si="154"/>
        <v>0.27838354487980188</v>
      </c>
      <c r="CC497" s="8"/>
      <c r="CD497" s="7">
        <f t="shared" si="155"/>
        <v>0.275751122028772</v>
      </c>
      <c r="CE497" s="3">
        <f t="shared" si="156"/>
        <v>3.4453797055431987E-2</v>
      </c>
    </row>
    <row r="498" spans="8:83" x14ac:dyDescent="0.25">
      <c r="H498" s="7"/>
      <c r="I498" s="8"/>
      <c r="BJ498" s="3">
        <v>2821</v>
      </c>
      <c r="BK498" s="14">
        <v>45945</v>
      </c>
      <c r="BL498" s="6">
        <v>0.73541666666666672</v>
      </c>
      <c r="BM498" s="3">
        <v>0.79140432100000002</v>
      </c>
      <c r="BN498" s="3">
        <v>0.99826803799999997</v>
      </c>
      <c r="BO498" s="3">
        <v>1.028323077</v>
      </c>
      <c r="BP498" s="16">
        <f t="shared" si="150"/>
        <v>0.93933181199999993</v>
      </c>
      <c r="BQ498" s="3">
        <f t="shared" si="151"/>
        <v>0.26095198834798866</v>
      </c>
      <c r="BT498" s="3">
        <v>2821</v>
      </c>
      <c r="BU498" s="14">
        <v>45945</v>
      </c>
      <c r="BV498" s="6">
        <v>0.73541666666666672</v>
      </c>
      <c r="BW498" s="3">
        <v>0.79140432100000002</v>
      </c>
      <c r="BX498" s="7">
        <f t="shared" si="152"/>
        <v>0.29612022800978738</v>
      </c>
      <c r="BY498" s="3">
        <v>0.99826803799999997</v>
      </c>
      <c r="BZ498" s="7">
        <f t="shared" si="153"/>
        <v>0.23028433701254233</v>
      </c>
      <c r="CA498" s="3">
        <v>1.028323077</v>
      </c>
      <c r="CB498" s="7">
        <f t="shared" si="154"/>
        <v>0.26668552229491427</v>
      </c>
      <c r="CC498" s="8"/>
      <c r="CD498" s="7">
        <f t="shared" si="155"/>
        <v>0.26436336243908132</v>
      </c>
      <c r="CE498" s="3">
        <f t="shared" si="156"/>
        <v>3.2979318604957578E-2</v>
      </c>
    </row>
    <row r="499" spans="8:83" x14ac:dyDescent="0.25">
      <c r="H499" s="7"/>
      <c r="I499" s="8"/>
      <c r="BJ499" s="3">
        <v>2822</v>
      </c>
      <c r="BK499" s="14">
        <v>45945</v>
      </c>
      <c r="BL499" s="6">
        <v>0.73750000000000004</v>
      </c>
      <c r="BM499" s="3">
        <v>0.76521097500000002</v>
      </c>
      <c r="BN499" s="3">
        <v>0.96072001100000004</v>
      </c>
      <c r="BO499" s="3">
        <v>0.988522503</v>
      </c>
      <c r="BP499" s="16">
        <f t="shared" si="150"/>
        <v>0.9048178296666668</v>
      </c>
      <c r="BQ499" s="3">
        <f t="shared" si="151"/>
        <v>0.24826744960750308</v>
      </c>
      <c r="BT499" s="3">
        <v>2822</v>
      </c>
      <c r="BU499" s="14">
        <v>45945</v>
      </c>
      <c r="BV499" s="6">
        <v>0.73750000000000004</v>
      </c>
      <c r="BW499" s="3">
        <v>0.76521097500000002</v>
      </c>
      <c r="BX499" s="7">
        <f t="shared" si="152"/>
        <v>0.28416019952525062</v>
      </c>
      <c r="BY499" s="3">
        <v>0.96072001100000004</v>
      </c>
      <c r="BZ499" s="7">
        <f t="shared" si="153"/>
        <v>0.21782368709147448</v>
      </c>
      <c r="CA499" s="3">
        <v>0.988522503</v>
      </c>
      <c r="CB499" s="7">
        <f t="shared" si="154"/>
        <v>0.25329230492759813</v>
      </c>
      <c r="CC499" s="8"/>
      <c r="CD499" s="7">
        <f t="shared" si="155"/>
        <v>0.25175873051477443</v>
      </c>
      <c r="CE499" s="3">
        <f t="shared" si="156"/>
        <v>3.3194835567131403E-2</v>
      </c>
    </row>
    <row r="500" spans="8:83" x14ac:dyDescent="0.25">
      <c r="H500" s="7"/>
      <c r="I500" s="8"/>
      <c r="BJ500" s="3">
        <v>2823</v>
      </c>
      <c r="BK500" s="14">
        <v>45945</v>
      </c>
      <c r="BL500" s="6">
        <v>0.73958333333333337</v>
      </c>
      <c r="BM500" s="3">
        <v>0.73901229899999998</v>
      </c>
      <c r="BN500" s="3">
        <v>0.92760654499999995</v>
      </c>
      <c r="BO500" s="3">
        <v>0.95867367299999995</v>
      </c>
      <c r="BP500" s="16">
        <f t="shared" si="150"/>
        <v>0.87509750566666655</v>
      </c>
      <c r="BQ500" s="3">
        <f t="shared" si="151"/>
        <v>0.23734467061559011</v>
      </c>
      <c r="BT500" s="3">
        <v>2823</v>
      </c>
      <c r="BU500" s="14">
        <v>45945</v>
      </c>
      <c r="BV500" s="6">
        <v>0.73958333333333337</v>
      </c>
      <c r="BW500" s="3">
        <v>0.73901229899999998</v>
      </c>
      <c r="BX500" s="7">
        <f t="shared" si="152"/>
        <v>0.27219773733286212</v>
      </c>
      <c r="BY500" s="3">
        <v>0.92760654499999995</v>
      </c>
      <c r="BZ500" s="7">
        <f t="shared" si="153"/>
        <v>0.20683468605823285</v>
      </c>
      <c r="CA500" s="3">
        <v>0.95867367299999995</v>
      </c>
      <c r="CB500" s="7">
        <f t="shared" si="154"/>
        <v>0.24324793048339879</v>
      </c>
      <c r="CC500" s="8"/>
      <c r="CD500" s="7">
        <f t="shared" si="155"/>
        <v>0.24076011795816457</v>
      </c>
      <c r="CE500" s="3">
        <f t="shared" si="156"/>
        <v>3.2752465958351691E-2</v>
      </c>
    </row>
    <row r="501" spans="8:83" x14ac:dyDescent="0.25">
      <c r="H501" s="7"/>
      <c r="I501" s="8"/>
      <c r="BJ501" s="3">
        <v>2824</v>
      </c>
      <c r="BK501" s="14">
        <v>45945</v>
      </c>
      <c r="BL501" s="6">
        <v>0.7416666666666667</v>
      </c>
      <c r="BM501" s="3">
        <v>0.71115563199999998</v>
      </c>
      <c r="BN501" s="3">
        <v>0.90103927100000003</v>
      </c>
      <c r="BO501" s="3">
        <v>0.918137647</v>
      </c>
      <c r="BP501" s="16">
        <f t="shared" si="150"/>
        <v>0.84344418333333326</v>
      </c>
      <c r="BQ501" s="3">
        <f t="shared" si="151"/>
        <v>0.22571147831907343</v>
      </c>
      <c r="BT501" s="3">
        <v>2824</v>
      </c>
      <c r="BU501" s="14">
        <v>45945</v>
      </c>
      <c r="BV501" s="6">
        <v>0.7416666666666667</v>
      </c>
      <c r="BW501" s="3">
        <v>0.71115563199999998</v>
      </c>
      <c r="BX501" s="7">
        <f t="shared" si="152"/>
        <v>0.25947822716397206</v>
      </c>
      <c r="BY501" s="3">
        <v>0.90103927100000003</v>
      </c>
      <c r="BZ501" s="7">
        <f t="shared" si="153"/>
        <v>0.19801809762147984</v>
      </c>
      <c r="CA501" s="3">
        <v>0.918137647</v>
      </c>
      <c r="CB501" s="7">
        <f t="shared" si="154"/>
        <v>0.22960722752707513</v>
      </c>
      <c r="CC501" s="8"/>
      <c r="CD501" s="7">
        <f t="shared" si="155"/>
        <v>0.22903451743750902</v>
      </c>
      <c r="CE501" s="3">
        <f t="shared" si="156"/>
        <v>3.073406706701836E-2</v>
      </c>
    </row>
    <row r="502" spans="8:83" x14ac:dyDescent="0.25">
      <c r="H502" s="7"/>
      <c r="I502" s="8"/>
      <c r="BJ502" s="3">
        <v>2825</v>
      </c>
      <c r="BK502" s="14">
        <v>45945</v>
      </c>
      <c r="BL502" s="6">
        <v>0.74375000000000002</v>
      </c>
      <c r="BM502" s="3">
        <v>0.68319350499999998</v>
      </c>
      <c r="BN502" s="3">
        <v>0.86510136199999998</v>
      </c>
      <c r="BO502" s="3">
        <v>0.88522461799999996</v>
      </c>
      <c r="BP502" s="16">
        <f t="shared" si="150"/>
        <v>0.81117316166666675</v>
      </c>
      <c r="BQ502" s="3">
        <f t="shared" si="151"/>
        <v>0.21385126988028824</v>
      </c>
      <c r="BT502" s="3">
        <v>2825</v>
      </c>
      <c r="BU502" s="14">
        <v>45945</v>
      </c>
      <c r="BV502" s="6">
        <v>0.74375000000000002</v>
      </c>
      <c r="BW502" s="3">
        <v>0.68319350499999998</v>
      </c>
      <c r="BX502" s="7">
        <f t="shared" si="152"/>
        <v>0.24671056336843275</v>
      </c>
      <c r="BY502" s="3">
        <v>0.86510136199999998</v>
      </c>
      <c r="BZ502" s="7">
        <f t="shared" si="153"/>
        <v>0.18609177981670691</v>
      </c>
      <c r="CA502" s="3">
        <v>0.88522461799999996</v>
      </c>
      <c r="CB502" s="7">
        <f t="shared" si="154"/>
        <v>0.21853172515834604</v>
      </c>
      <c r="CC502" s="8"/>
      <c r="CD502" s="7">
        <f t="shared" si="155"/>
        <v>0.21711135611449525</v>
      </c>
      <c r="CE502" s="3">
        <f t="shared" si="156"/>
        <v>3.0334342188158423E-2</v>
      </c>
    </row>
    <row r="503" spans="8:83" x14ac:dyDescent="0.25">
      <c r="H503" s="7"/>
      <c r="I503" s="8"/>
      <c r="BJ503" s="3">
        <v>2826</v>
      </c>
      <c r="BK503" s="14">
        <v>45945</v>
      </c>
      <c r="BL503" s="6">
        <v>0.74583333333333335</v>
      </c>
      <c r="BM503" s="3">
        <v>0.66185879599999997</v>
      </c>
      <c r="BN503" s="3">
        <v>0.83672679000000005</v>
      </c>
      <c r="BO503" s="3">
        <v>0.85340864900000002</v>
      </c>
      <c r="BP503" s="16">
        <f t="shared" si="150"/>
        <v>0.78399807833333324</v>
      </c>
      <c r="BQ503" s="3">
        <f t="shared" si="151"/>
        <v>0.20386391478493943</v>
      </c>
      <c r="BT503" s="3">
        <v>2826</v>
      </c>
      <c r="BU503" s="14">
        <v>45945</v>
      </c>
      <c r="BV503" s="6">
        <v>0.74583333333333335</v>
      </c>
      <c r="BW503" s="3">
        <v>0.66185879599999997</v>
      </c>
      <c r="BX503" s="7">
        <f t="shared" si="152"/>
        <v>0.23696901574983897</v>
      </c>
      <c r="BY503" s="3">
        <v>0.83672679000000005</v>
      </c>
      <c r="BZ503" s="7">
        <f t="shared" si="153"/>
        <v>0.17667542331008851</v>
      </c>
      <c r="CA503" s="3">
        <v>0.85340864900000002</v>
      </c>
      <c r="CB503" s="7">
        <f t="shared" si="154"/>
        <v>0.20782539241629083</v>
      </c>
      <c r="CC503" s="8"/>
      <c r="CD503" s="7">
        <f t="shared" si="155"/>
        <v>0.20715661049207279</v>
      </c>
      <c r="CE503" s="3">
        <f t="shared" si="156"/>
        <v>3.0152359348304597E-2</v>
      </c>
    </row>
    <row r="504" spans="8:83" x14ac:dyDescent="0.25">
      <c r="H504" s="7"/>
      <c r="I504" s="8"/>
      <c r="BJ504" s="3">
        <v>2827</v>
      </c>
      <c r="BK504" s="14">
        <v>45945</v>
      </c>
      <c r="BL504" s="6">
        <v>0.74791666666666667</v>
      </c>
      <c r="BM504" s="3">
        <v>0.63834121399999999</v>
      </c>
      <c r="BN504" s="3">
        <v>0.80563011100000004</v>
      </c>
      <c r="BO504" s="3">
        <v>0.82373003</v>
      </c>
      <c r="BP504" s="16">
        <f t="shared" si="150"/>
        <v>0.75590045166666675</v>
      </c>
      <c r="BQ504" s="3">
        <f t="shared" si="151"/>
        <v>0.19353750763415345</v>
      </c>
      <c r="BT504" s="3">
        <v>2827</v>
      </c>
      <c r="BU504" s="14">
        <v>45945</v>
      </c>
      <c r="BV504" s="6">
        <v>0.74791666666666667</v>
      </c>
      <c r="BW504" s="3">
        <v>0.63834121399999999</v>
      </c>
      <c r="BX504" s="7">
        <f t="shared" si="152"/>
        <v>0.22623075609383972</v>
      </c>
      <c r="BY504" s="3">
        <v>0.80563011100000004</v>
      </c>
      <c r="BZ504" s="7">
        <f t="shared" si="153"/>
        <v>0.16635571115246106</v>
      </c>
      <c r="CA504" s="3">
        <v>0.82373003</v>
      </c>
      <c r="CB504" s="7">
        <f t="shared" si="154"/>
        <v>0.19783829536013386</v>
      </c>
      <c r="CC504" s="8"/>
      <c r="CD504" s="7">
        <f t="shared" si="155"/>
        <v>0.19680825420214487</v>
      </c>
      <c r="CE504" s="3">
        <f t="shared" si="156"/>
        <v>2.9950809509484071E-2</v>
      </c>
    </row>
    <row r="505" spans="8:83" x14ac:dyDescent="0.25">
      <c r="H505" s="7"/>
      <c r="I505" s="8"/>
      <c r="BJ505" s="3">
        <v>2828</v>
      </c>
      <c r="BK505" s="14">
        <v>45945</v>
      </c>
      <c r="BL505" s="6">
        <v>0.75</v>
      </c>
      <c r="BM505" s="3">
        <v>0.61554095799999997</v>
      </c>
      <c r="BN505" s="3">
        <v>0.78263382800000003</v>
      </c>
      <c r="BO505" s="3">
        <v>0.79886606699999996</v>
      </c>
      <c r="BP505" s="16">
        <f t="shared" si="150"/>
        <v>0.73234695099999991</v>
      </c>
      <c r="BQ505" s="3">
        <f t="shared" si="151"/>
        <v>0.18488115239832648</v>
      </c>
      <c r="BT505" s="3">
        <v>2828</v>
      </c>
      <c r="BU505" s="14">
        <v>45945</v>
      </c>
      <c r="BV505" s="6">
        <v>0.75</v>
      </c>
      <c r="BW505" s="3">
        <v>0.61554095799999997</v>
      </c>
      <c r="BX505" s="7">
        <f t="shared" si="152"/>
        <v>0.21582003150696447</v>
      </c>
      <c r="BY505" s="3">
        <v>0.78263382800000003</v>
      </c>
      <c r="BZ505" s="7">
        <f t="shared" si="153"/>
        <v>0.15872418814463954</v>
      </c>
      <c r="CA505" s="3">
        <v>0.79886606699999996</v>
      </c>
      <c r="CB505" s="7">
        <f t="shared" si="154"/>
        <v>0.1894713692682663</v>
      </c>
      <c r="CC505" s="8"/>
      <c r="CD505" s="7">
        <f t="shared" si="155"/>
        <v>0.18800519630662346</v>
      </c>
      <c r="CE505" s="3">
        <f t="shared" si="156"/>
        <v>2.8576145290764295E-2</v>
      </c>
    </row>
    <row r="506" spans="8:83" x14ac:dyDescent="0.25">
      <c r="H506" s="7"/>
      <c r="I506" s="8"/>
      <c r="BJ506" s="3">
        <v>2829</v>
      </c>
      <c r="BK506" s="14">
        <v>45945</v>
      </c>
      <c r="BL506" s="6">
        <v>0.75208333333333333</v>
      </c>
      <c r="BM506" s="3">
        <v>0.59242599100000004</v>
      </c>
      <c r="BN506" s="3">
        <v>0.75559083299999996</v>
      </c>
      <c r="BO506" s="3">
        <v>0.77259130600000003</v>
      </c>
      <c r="BP506" s="16">
        <f t="shared" si="150"/>
        <v>0.7068693766666666</v>
      </c>
      <c r="BQ506" s="3">
        <f t="shared" si="151"/>
        <v>0.17551766384103376</v>
      </c>
      <c r="BT506" s="3">
        <v>2829</v>
      </c>
      <c r="BU506" s="14">
        <v>45945</v>
      </c>
      <c r="BV506" s="6">
        <v>0.75208333333333333</v>
      </c>
      <c r="BW506" s="3">
        <v>0.59242599100000004</v>
      </c>
      <c r="BX506" s="7">
        <f t="shared" si="152"/>
        <v>0.205265608114889</v>
      </c>
      <c r="BY506" s="3">
        <v>0.75559083299999996</v>
      </c>
      <c r="BZ506" s="7">
        <f t="shared" si="153"/>
        <v>0.14974972742231746</v>
      </c>
      <c r="CA506" s="3">
        <v>0.77259130600000003</v>
      </c>
      <c r="CB506" s="7">
        <f t="shared" si="154"/>
        <v>0.18062969815700844</v>
      </c>
      <c r="CC506" s="8"/>
      <c r="CD506" s="7">
        <f t="shared" si="155"/>
        <v>0.17854834456473831</v>
      </c>
      <c r="CE506" s="3">
        <f t="shared" si="156"/>
        <v>2.7816403017823923E-2</v>
      </c>
    </row>
    <row r="507" spans="8:83" x14ac:dyDescent="0.25">
      <c r="H507" s="7"/>
      <c r="I507" s="8"/>
      <c r="BJ507" s="3">
        <v>2830</v>
      </c>
      <c r="BK507" s="14">
        <v>45945</v>
      </c>
      <c r="BL507" s="6">
        <v>0.75416666666666665</v>
      </c>
      <c r="BM507" s="3">
        <v>0.56774056799999995</v>
      </c>
      <c r="BN507" s="3">
        <v>0.73040603699999995</v>
      </c>
      <c r="BO507" s="3">
        <v>0.74298104700000001</v>
      </c>
      <c r="BP507" s="16">
        <f t="shared" si="150"/>
        <v>0.68037588400000004</v>
      </c>
      <c r="BQ507" s="3">
        <f t="shared" si="151"/>
        <v>0.16578080615664703</v>
      </c>
      <c r="BT507" s="3">
        <v>2830</v>
      </c>
      <c r="BU507" s="14">
        <v>45945</v>
      </c>
      <c r="BV507" s="6">
        <v>0.75416666666666665</v>
      </c>
      <c r="BW507" s="3">
        <v>0.56774056799999995</v>
      </c>
      <c r="BX507" s="7">
        <f t="shared" si="152"/>
        <v>0.19399410571756867</v>
      </c>
      <c r="BY507" s="3">
        <v>0.73040603699999995</v>
      </c>
      <c r="BZ507" s="7">
        <f t="shared" si="153"/>
        <v>0.14139192672377446</v>
      </c>
      <c r="CA507" s="3">
        <v>0.74298104700000001</v>
      </c>
      <c r="CB507" s="7">
        <f t="shared" si="154"/>
        <v>0.17066560479771345</v>
      </c>
      <c r="CC507" s="8"/>
      <c r="CD507" s="7">
        <f t="shared" si="155"/>
        <v>0.16868387907968552</v>
      </c>
      <c r="CE507" s="3">
        <f t="shared" si="156"/>
        <v>2.6357024421203475E-2</v>
      </c>
    </row>
    <row r="508" spans="8:83" x14ac:dyDescent="0.25">
      <c r="H508" s="7"/>
      <c r="I508" s="8"/>
      <c r="BJ508" s="3">
        <v>2831</v>
      </c>
      <c r="BK508" s="14">
        <v>45945</v>
      </c>
      <c r="BL508" s="6">
        <v>0.75624999999999998</v>
      </c>
      <c r="BM508" s="3">
        <v>0.53009775699999995</v>
      </c>
      <c r="BN508" s="3">
        <v>0.69914963900000004</v>
      </c>
      <c r="BO508" s="3">
        <v>0.71163245900000005</v>
      </c>
      <c r="BP508" s="16">
        <f t="shared" si="150"/>
        <v>0.64695995166666664</v>
      </c>
      <c r="BQ508" s="3">
        <f t="shared" si="151"/>
        <v>0.15349982147809116</v>
      </c>
      <c r="BT508" s="3">
        <v>2831</v>
      </c>
      <c r="BU508" s="14">
        <v>45945</v>
      </c>
      <c r="BV508" s="6">
        <v>0.75624999999999998</v>
      </c>
      <c r="BW508" s="3">
        <v>0.53009775699999995</v>
      </c>
      <c r="BX508" s="7">
        <f t="shared" si="152"/>
        <v>0.17680618738907281</v>
      </c>
      <c r="BY508" s="3">
        <v>0.69914963900000004</v>
      </c>
      <c r="BZ508" s="7">
        <f t="shared" si="153"/>
        <v>0.13101921038180622</v>
      </c>
      <c r="CA508" s="3">
        <v>0.71163245900000005</v>
      </c>
      <c r="CB508" s="7">
        <f t="shared" si="154"/>
        <v>0.16011654956945376</v>
      </c>
      <c r="CC508" s="8"/>
      <c r="CD508" s="7">
        <f t="shared" si="155"/>
        <v>0.15598064911344425</v>
      </c>
      <c r="CE508" s="3">
        <f t="shared" si="156"/>
        <v>2.3171988915552888E-2</v>
      </c>
    </row>
    <row r="509" spans="8:83" x14ac:dyDescent="0.25">
      <c r="H509" s="7"/>
      <c r="I509" s="8"/>
      <c r="BJ509" s="3">
        <v>2832</v>
      </c>
      <c r="BK509" s="14">
        <v>45945</v>
      </c>
      <c r="BL509" s="6">
        <v>0.7583333333333333</v>
      </c>
      <c r="BM509" s="3">
        <v>0.50849358099999997</v>
      </c>
      <c r="BN509" s="3">
        <v>0.68092434000000002</v>
      </c>
      <c r="BO509" s="3">
        <v>0.68833299800000003</v>
      </c>
      <c r="BP509" s="16">
        <f t="shared" si="150"/>
        <v>0.62591697299999993</v>
      </c>
      <c r="BQ509" s="3">
        <f t="shared" si="151"/>
        <v>0.14576613037473918</v>
      </c>
      <c r="BT509" s="3">
        <v>2832</v>
      </c>
      <c r="BU509" s="14">
        <v>45945</v>
      </c>
      <c r="BV509" s="6">
        <v>0.7583333333333333</v>
      </c>
      <c r="BW509" s="3">
        <v>0.50849358099999997</v>
      </c>
      <c r="BX509" s="7">
        <f t="shared" si="152"/>
        <v>0.16694159962907659</v>
      </c>
      <c r="BY509" s="3">
        <v>0.68092434000000002</v>
      </c>
      <c r="BZ509" s="7">
        <f t="shared" si="153"/>
        <v>0.12497098125525881</v>
      </c>
      <c r="CA509" s="3">
        <v>0.68833299800000003</v>
      </c>
      <c r="CB509" s="7">
        <f t="shared" si="154"/>
        <v>0.15227609114505253</v>
      </c>
      <c r="CC509" s="8"/>
      <c r="CD509" s="7">
        <f t="shared" si="155"/>
        <v>0.14806289067646264</v>
      </c>
      <c r="CE509" s="3">
        <f t="shared" si="156"/>
        <v>2.1300152471556609E-2</v>
      </c>
    </row>
    <row r="510" spans="8:83" x14ac:dyDescent="0.25">
      <c r="H510" s="7"/>
      <c r="I510" s="8"/>
      <c r="BJ510" s="3">
        <v>2833</v>
      </c>
      <c r="BK510" s="14">
        <v>45945</v>
      </c>
      <c r="BL510" s="6">
        <v>0.76041666666666663</v>
      </c>
      <c r="BM510" s="3">
        <v>0.47902990200000001</v>
      </c>
      <c r="BN510" s="3">
        <v>0.65178989200000004</v>
      </c>
      <c r="BO510" s="3">
        <v>0.665917062</v>
      </c>
      <c r="BP510" s="16">
        <f t="shared" si="150"/>
        <v>0.59891228533333329</v>
      </c>
      <c r="BQ510" s="3">
        <f t="shared" si="151"/>
        <v>0.13584139889709326</v>
      </c>
      <c r="BT510" s="3">
        <v>2833</v>
      </c>
      <c r="BU510" s="14">
        <v>45945</v>
      </c>
      <c r="BV510" s="6">
        <v>0.76041666666666663</v>
      </c>
      <c r="BW510" s="3">
        <v>0.47902990200000001</v>
      </c>
      <c r="BX510" s="7">
        <f t="shared" si="152"/>
        <v>0.15348831878060282</v>
      </c>
      <c r="BY510" s="3">
        <v>0.65178989200000004</v>
      </c>
      <c r="BZ510" s="7">
        <f t="shared" si="153"/>
        <v>0.11530245307476199</v>
      </c>
      <c r="CA510" s="3">
        <v>0.665917062</v>
      </c>
      <c r="CB510" s="7">
        <f t="shared" si="154"/>
        <v>0.14473294608036461</v>
      </c>
      <c r="CC510" s="8"/>
      <c r="CD510" s="7">
        <f t="shared" si="155"/>
        <v>0.13784123931190981</v>
      </c>
      <c r="CE510" s="3">
        <f t="shared" si="156"/>
        <v>2.0004044630096744E-2</v>
      </c>
    </row>
    <row r="511" spans="8:83" x14ac:dyDescent="0.25">
      <c r="H511" s="7"/>
      <c r="I511" s="8"/>
      <c r="BJ511" s="3">
        <v>2834</v>
      </c>
      <c r="BK511" s="14">
        <v>45945</v>
      </c>
      <c r="BL511" s="6">
        <v>0.76249999999999996</v>
      </c>
      <c r="BM511" s="3">
        <v>0.45191292300000002</v>
      </c>
      <c r="BN511" s="3">
        <v>0.634977028</v>
      </c>
      <c r="BO511" s="3">
        <v>0.64959217199999997</v>
      </c>
      <c r="BP511" s="16">
        <f t="shared" si="150"/>
        <v>0.57882737433333331</v>
      </c>
      <c r="BQ511" s="3">
        <f t="shared" si="151"/>
        <v>0.12845981571094631</v>
      </c>
      <c r="BT511" s="3">
        <v>2834</v>
      </c>
      <c r="BU511" s="14">
        <v>45945</v>
      </c>
      <c r="BV511" s="6">
        <v>0.76249999999999996</v>
      </c>
      <c r="BW511" s="3">
        <v>0.45191292300000002</v>
      </c>
      <c r="BX511" s="7">
        <f t="shared" si="152"/>
        <v>0.14110655429527952</v>
      </c>
      <c r="BY511" s="3">
        <v>0.634977028</v>
      </c>
      <c r="BZ511" s="7">
        <f t="shared" si="153"/>
        <v>0.10972295318587234</v>
      </c>
      <c r="CA511" s="3">
        <v>0.64959217199999997</v>
      </c>
      <c r="CB511" s="7">
        <f t="shared" si="154"/>
        <v>0.13923948761246599</v>
      </c>
      <c r="CC511" s="8"/>
      <c r="CD511" s="7">
        <f t="shared" si="155"/>
        <v>0.13002299836453926</v>
      </c>
      <c r="CE511" s="3">
        <f t="shared" si="156"/>
        <v>1.7605123123439426E-2</v>
      </c>
    </row>
    <row r="512" spans="8:83" x14ac:dyDescent="0.25">
      <c r="H512" s="7"/>
      <c r="I512" s="8"/>
      <c r="BJ512" s="3">
        <v>2835</v>
      </c>
      <c r="BK512" s="14">
        <v>45945</v>
      </c>
      <c r="BL512" s="6">
        <v>0.76458333333333328</v>
      </c>
      <c r="BM512" s="3">
        <v>0.429222465</v>
      </c>
      <c r="BN512" s="3">
        <v>0.61200248899999998</v>
      </c>
      <c r="BO512" s="3">
        <v>0.62389523999999996</v>
      </c>
      <c r="BP512" s="16">
        <f t="shared" si="150"/>
        <v>0.55504006466666667</v>
      </c>
      <c r="BQ512" s="3">
        <f t="shared" si="151"/>
        <v>0.11971753126272856</v>
      </c>
      <c r="BT512" s="3">
        <v>2835</v>
      </c>
      <c r="BU512" s="14">
        <v>45945</v>
      </c>
      <c r="BV512" s="6">
        <v>0.76458333333333328</v>
      </c>
      <c r="BW512" s="3">
        <v>0.429222465</v>
      </c>
      <c r="BX512" s="7">
        <f t="shared" si="152"/>
        <v>0.13074596409014932</v>
      </c>
      <c r="BY512" s="3">
        <v>0.61200248899999998</v>
      </c>
      <c r="BZ512" s="7">
        <f t="shared" si="153"/>
        <v>0.10209864611970024</v>
      </c>
      <c r="CA512" s="3">
        <v>0.62389523999999996</v>
      </c>
      <c r="CB512" s="7">
        <f t="shared" si="154"/>
        <v>0.13059226066671537</v>
      </c>
      <c r="CC512" s="8"/>
      <c r="CD512" s="7">
        <f t="shared" si="155"/>
        <v>0.12114562362552166</v>
      </c>
      <c r="CE512" s="3">
        <f t="shared" si="156"/>
        <v>1.6495345412147033E-2</v>
      </c>
    </row>
    <row r="513" spans="8:83" x14ac:dyDescent="0.25">
      <c r="H513" s="7"/>
      <c r="I513" s="8"/>
      <c r="BJ513" s="3">
        <v>2836</v>
      </c>
      <c r="BK513" s="14">
        <v>45945</v>
      </c>
      <c r="BL513" s="6">
        <v>0.76666666666666672</v>
      </c>
      <c r="BM513" s="3">
        <v>0.41102381399999999</v>
      </c>
      <c r="BN513" s="3">
        <v>0.59930208200000001</v>
      </c>
      <c r="BO513" s="3">
        <v>0.60908939299999998</v>
      </c>
      <c r="BP513" s="16">
        <f t="shared" si="150"/>
        <v>0.53980509633333329</v>
      </c>
      <c r="BQ513" s="3">
        <f t="shared" si="151"/>
        <v>0.11411839337803419</v>
      </c>
      <c r="BT513" s="3">
        <v>2836</v>
      </c>
      <c r="BU513" s="14">
        <v>45945</v>
      </c>
      <c r="BV513" s="6">
        <v>0.76666666666666672</v>
      </c>
      <c r="BW513" s="3">
        <v>0.41102381399999999</v>
      </c>
      <c r="BX513" s="7">
        <f t="shared" si="152"/>
        <v>0.12243635811845928</v>
      </c>
      <c r="BY513" s="3">
        <v>0.59930208200000001</v>
      </c>
      <c r="BZ513" s="7">
        <f t="shared" si="153"/>
        <v>9.7883902013915947E-2</v>
      </c>
      <c r="CA513" s="3">
        <v>0.60908939299999998</v>
      </c>
      <c r="CB513" s="7">
        <f t="shared" si="154"/>
        <v>0.12560997254247311</v>
      </c>
      <c r="CC513" s="8"/>
      <c r="CD513" s="7">
        <f t="shared" si="155"/>
        <v>0.11531007755828278</v>
      </c>
      <c r="CE513" s="3">
        <f t="shared" si="156"/>
        <v>1.5174704369620973E-2</v>
      </c>
    </row>
    <row r="514" spans="8:83" x14ac:dyDescent="0.25">
      <c r="H514" s="7"/>
      <c r="I514" s="8"/>
      <c r="BJ514" s="3">
        <v>2837</v>
      </c>
      <c r="BK514" s="14">
        <v>45945</v>
      </c>
      <c r="BL514" s="6">
        <v>0.76875000000000004</v>
      </c>
      <c r="BM514" s="3">
        <v>0.39775849099999999</v>
      </c>
      <c r="BN514" s="3">
        <v>0.57458773900000004</v>
      </c>
      <c r="BO514" s="3">
        <v>0.59155265099999998</v>
      </c>
      <c r="BP514" s="16">
        <f t="shared" si="150"/>
        <v>0.52129962699999999</v>
      </c>
      <c r="BQ514" s="3">
        <f t="shared" si="151"/>
        <v>0.10731728476059041</v>
      </c>
      <c r="BT514" s="3">
        <v>2837</v>
      </c>
      <c r="BU514" s="14">
        <v>45945</v>
      </c>
      <c r="BV514" s="6">
        <v>0.76875000000000004</v>
      </c>
      <c r="BW514" s="3">
        <v>0.39775849099999999</v>
      </c>
      <c r="BX514" s="7">
        <f t="shared" si="152"/>
        <v>0.11637933734163372</v>
      </c>
      <c r="BY514" s="3">
        <v>0.57458773900000004</v>
      </c>
      <c r="BZ514" s="7">
        <f t="shared" si="153"/>
        <v>8.9682225367838264E-2</v>
      </c>
      <c r="CA514" s="3">
        <v>0.59155265099999998</v>
      </c>
      <c r="CB514" s="7">
        <f t="shared" si="154"/>
        <v>0.11970871600480253</v>
      </c>
      <c r="CC514" s="8"/>
      <c r="CD514" s="7">
        <f t="shared" si="155"/>
        <v>0.10859009290475817</v>
      </c>
      <c r="CE514" s="3">
        <f t="shared" si="156"/>
        <v>1.6459094193362389E-2</v>
      </c>
    </row>
    <row r="515" spans="8:83" x14ac:dyDescent="0.25">
      <c r="H515" s="7"/>
      <c r="I515" s="8"/>
      <c r="BJ515" s="3">
        <v>2838</v>
      </c>
      <c r="BK515" s="14">
        <v>45945</v>
      </c>
      <c r="BL515" s="6">
        <v>0.77083333333333337</v>
      </c>
      <c r="BM515" s="3">
        <v>0.37969018100000002</v>
      </c>
      <c r="BN515" s="3">
        <v>0.55793291499999997</v>
      </c>
      <c r="BO515" s="3">
        <v>0.57207659499999997</v>
      </c>
      <c r="BP515" s="16">
        <f t="shared" si="150"/>
        <v>0.50323323033333334</v>
      </c>
      <c r="BQ515" s="3">
        <f t="shared" si="151"/>
        <v>0.10067754362014283</v>
      </c>
      <c r="BT515" s="3">
        <v>2838</v>
      </c>
      <c r="BU515" s="14">
        <v>45945</v>
      </c>
      <c r="BV515" s="6">
        <v>0.77083333333333337</v>
      </c>
      <c r="BW515" s="3">
        <v>0.37969018100000002</v>
      </c>
      <c r="BX515" s="7">
        <f t="shared" si="152"/>
        <v>0.10812924580054384</v>
      </c>
      <c r="BY515" s="3">
        <v>0.55793291499999997</v>
      </c>
      <c r="BZ515" s="7">
        <f t="shared" si="153"/>
        <v>8.4155172472062945E-2</v>
      </c>
      <c r="CA515" s="3">
        <v>0.57207659499999997</v>
      </c>
      <c r="CB515" s="7">
        <f t="shared" si="154"/>
        <v>0.11315486450843915</v>
      </c>
      <c r="CC515" s="8"/>
      <c r="CD515" s="7">
        <f t="shared" si="155"/>
        <v>0.10181309426034864</v>
      </c>
      <c r="CE515" s="3">
        <f t="shared" si="156"/>
        <v>1.5497285641692209E-2</v>
      </c>
    </row>
    <row r="516" spans="8:83" x14ac:dyDescent="0.25">
      <c r="H516" s="7"/>
      <c r="I516" s="8"/>
      <c r="BJ516" s="3">
        <v>2839</v>
      </c>
      <c r="BK516" s="14">
        <v>45945</v>
      </c>
      <c r="BL516" s="6">
        <v>0.7729166666666667</v>
      </c>
      <c r="BM516" s="3">
        <v>0.371402758</v>
      </c>
      <c r="BN516" s="3">
        <v>0.54456844500000001</v>
      </c>
      <c r="BO516" s="3">
        <v>0.56262891800000003</v>
      </c>
      <c r="BP516" s="16">
        <f t="shared" ref="BP516:BP525" si="157">AVERAGE(BM516:BO516)</f>
        <v>0.49286670699999996</v>
      </c>
      <c r="BQ516" s="3">
        <f t="shared" si="151"/>
        <v>9.6867650992979393E-2</v>
      </c>
      <c r="BT516" s="3">
        <v>2839</v>
      </c>
      <c r="BU516" s="14">
        <v>45945</v>
      </c>
      <c r="BV516" s="6">
        <v>0.7729166666666667</v>
      </c>
      <c r="BW516" s="3">
        <v>0.371402758</v>
      </c>
      <c r="BX516" s="7">
        <f t="shared" si="152"/>
        <v>0.10434516204341691</v>
      </c>
      <c r="BY516" s="3">
        <v>0.54456844500000001</v>
      </c>
      <c r="BZ516" s="7">
        <f t="shared" si="153"/>
        <v>7.972005309679954E-2</v>
      </c>
      <c r="CA516" s="3">
        <v>0.56262891800000003</v>
      </c>
      <c r="CB516" s="7">
        <f t="shared" si="154"/>
        <v>0.10997564423696286</v>
      </c>
      <c r="CC516" s="8"/>
      <c r="CD516" s="7">
        <f t="shared" si="155"/>
        <v>9.8013619792393106E-2</v>
      </c>
      <c r="CE516" s="3">
        <f t="shared" si="156"/>
        <v>1.6090883110244571E-2</v>
      </c>
    </row>
    <row r="517" spans="8:83" x14ac:dyDescent="0.25">
      <c r="H517" s="7"/>
      <c r="I517" s="8"/>
      <c r="BJ517" s="3">
        <v>2840</v>
      </c>
      <c r="BK517" s="14">
        <v>45945</v>
      </c>
      <c r="BL517" s="6">
        <v>0.77500000000000002</v>
      </c>
      <c r="BM517" s="3">
        <v>0.356532823</v>
      </c>
      <c r="BN517" s="3">
        <v>0.53109002800000005</v>
      </c>
      <c r="BO517" s="3">
        <v>0.54704629000000005</v>
      </c>
      <c r="BP517" s="16">
        <f t="shared" si="157"/>
        <v>0.47822304700000001</v>
      </c>
      <c r="BQ517" s="3">
        <f t="shared" si="151"/>
        <v>9.1485830060855158E-2</v>
      </c>
      <c r="BT517" s="3">
        <v>2840</v>
      </c>
      <c r="BU517" s="14">
        <v>45945</v>
      </c>
      <c r="BV517" s="6">
        <v>0.77500000000000002</v>
      </c>
      <c r="BW517" s="3">
        <v>0.356532823</v>
      </c>
      <c r="BX517" s="7">
        <f t="shared" si="152"/>
        <v>9.7555466440449268E-2</v>
      </c>
      <c r="BY517" s="3">
        <v>0.53109002800000005</v>
      </c>
      <c r="BZ517" s="7">
        <f t="shared" si="153"/>
        <v>7.5247119386403272E-2</v>
      </c>
      <c r="CA517" s="3">
        <v>0.54704629000000005</v>
      </c>
      <c r="CB517" s="7">
        <f t="shared" si="154"/>
        <v>0.10473196297854617</v>
      </c>
      <c r="CC517" s="8"/>
      <c r="CD517" s="7">
        <f t="shared" si="155"/>
        <v>9.2511516268466251E-2</v>
      </c>
      <c r="CE517" s="3">
        <f t="shared" si="156"/>
        <v>1.5375957707289762E-2</v>
      </c>
    </row>
    <row r="518" spans="8:83" x14ac:dyDescent="0.25">
      <c r="H518" s="7"/>
      <c r="I518" s="8"/>
      <c r="BJ518" s="3">
        <v>2841</v>
      </c>
      <c r="BK518" s="14">
        <v>45945</v>
      </c>
      <c r="BL518" s="6">
        <v>0.77708333333333335</v>
      </c>
      <c r="BM518" s="3">
        <v>0.33746986200000001</v>
      </c>
      <c r="BN518" s="3">
        <v>0.51946377099999996</v>
      </c>
      <c r="BO518" s="3">
        <v>0.54125066899999996</v>
      </c>
      <c r="BP518" s="16">
        <f t="shared" si="157"/>
        <v>0.46606143399999994</v>
      </c>
      <c r="BQ518" s="3">
        <f t="shared" si="151"/>
        <v>8.7016208162245465E-2</v>
      </c>
      <c r="BT518" s="3">
        <v>2841</v>
      </c>
      <c r="BU518" s="14">
        <v>45945</v>
      </c>
      <c r="BV518" s="6">
        <v>0.77708333333333335</v>
      </c>
      <c r="BW518" s="3">
        <v>0.33746986200000001</v>
      </c>
      <c r="BX518" s="7">
        <f t="shared" si="152"/>
        <v>8.8851211682022702E-2</v>
      </c>
      <c r="BY518" s="3">
        <v>0.51946377099999996</v>
      </c>
      <c r="BZ518" s="7">
        <f t="shared" si="153"/>
        <v>7.1388841603409081E-2</v>
      </c>
      <c r="CA518" s="3">
        <v>0.54125066899999996</v>
      </c>
      <c r="CB518" s="7">
        <f t="shared" si="154"/>
        <v>0.10278168930079512</v>
      </c>
      <c r="CC518" s="8"/>
      <c r="CD518" s="7">
        <f t="shared" si="155"/>
        <v>8.7673914195408972E-2</v>
      </c>
      <c r="CE518" s="3">
        <f t="shared" si="156"/>
        <v>1.572950233372972E-2</v>
      </c>
    </row>
    <row r="519" spans="8:83" x14ac:dyDescent="0.25">
      <c r="H519" s="7"/>
      <c r="I519" s="8"/>
      <c r="BJ519" s="3">
        <v>2842</v>
      </c>
      <c r="BK519" s="14">
        <v>45945</v>
      </c>
      <c r="BL519" s="6">
        <v>0.77916666666666667</v>
      </c>
      <c r="BM519" s="3">
        <v>0.31735071999999998</v>
      </c>
      <c r="BN519" s="3">
        <v>0.50387275399999998</v>
      </c>
      <c r="BO519" s="3">
        <v>0.53076774900000001</v>
      </c>
      <c r="BP519" s="16">
        <f t="shared" si="157"/>
        <v>0.45066374100000001</v>
      </c>
      <c r="BQ519" s="3">
        <f t="shared" si="151"/>
        <v>8.135726589686762E-2</v>
      </c>
      <c r="BT519" s="3">
        <v>2842</v>
      </c>
      <c r="BU519" s="14">
        <v>45945</v>
      </c>
      <c r="BV519" s="6">
        <v>0.77916666666666667</v>
      </c>
      <c r="BW519" s="3">
        <v>0.31735071999999998</v>
      </c>
      <c r="BX519" s="7">
        <f t="shared" si="152"/>
        <v>7.9664698763648678E-2</v>
      </c>
      <c r="BY519" s="3">
        <v>0.50387275399999998</v>
      </c>
      <c r="BZ519" s="7">
        <f t="shared" si="153"/>
        <v>6.6214822612999338E-2</v>
      </c>
      <c r="CA519" s="3">
        <v>0.53076774900000001</v>
      </c>
      <c r="CB519" s="7">
        <f t="shared" si="154"/>
        <v>9.9254101326707492E-2</v>
      </c>
      <c r="CC519" s="8"/>
      <c r="CD519" s="7">
        <f t="shared" si="155"/>
        <v>8.171120756778516E-2</v>
      </c>
      <c r="CE519" s="3">
        <f t="shared" si="156"/>
        <v>1.6614440502002486E-2</v>
      </c>
    </row>
    <row r="520" spans="8:83" x14ac:dyDescent="0.25">
      <c r="H520" s="7"/>
      <c r="I520" s="8"/>
      <c r="BJ520" s="3">
        <v>2843</v>
      </c>
      <c r="BK520" s="14">
        <v>45945</v>
      </c>
      <c r="BL520" s="6">
        <v>0.78125</v>
      </c>
      <c r="BM520" s="3">
        <v>0.309579726</v>
      </c>
      <c r="BN520" s="3">
        <v>0.49687802199999997</v>
      </c>
      <c r="BO520" s="3">
        <v>0.52298724500000005</v>
      </c>
      <c r="BP520" s="16">
        <f t="shared" si="157"/>
        <v>0.44314833100000001</v>
      </c>
      <c r="BQ520" s="3">
        <f t="shared" si="151"/>
        <v>7.8595211133816859E-2</v>
      </c>
      <c r="BT520" s="3">
        <v>2843</v>
      </c>
      <c r="BU520" s="14">
        <v>45945</v>
      </c>
      <c r="BV520" s="6">
        <v>0.78125</v>
      </c>
      <c r="BW520" s="3">
        <v>0.309579726</v>
      </c>
      <c r="BX520" s="7">
        <f t="shared" si="152"/>
        <v>7.611641938028299E-2</v>
      </c>
      <c r="BY520" s="3">
        <v>0.49687802199999997</v>
      </c>
      <c r="BZ520" s="7">
        <f t="shared" si="153"/>
        <v>6.389355798986239E-2</v>
      </c>
      <c r="CA520" s="3">
        <v>0.52298724500000005</v>
      </c>
      <c r="CB520" s="7">
        <f t="shared" si="154"/>
        <v>9.663589835055765E-2</v>
      </c>
      <c r="CC520" s="8"/>
      <c r="CD520" s="7">
        <f t="shared" si="155"/>
        <v>7.8881958573567668E-2</v>
      </c>
      <c r="CE520" s="3">
        <f t="shared" si="156"/>
        <v>1.6545433458997057E-2</v>
      </c>
    </row>
    <row r="521" spans="8:83" x14ac:dyDescent="0.25">
      <c r="H521" s="7"/>
      <c r="I521" s="8"/>
      <c r="BJ521" s="3">
        <v>2844</v>
      </c>
      <c r="BK521" s="14">
        <v>45945</v>
      </c>
      <c r="BL521" s="6">
        <v>0.78333333333333333</v>
      </c>
      <c r="BM521" s="3">
        <v>0.28920611899999998</v>
      </c>
      <c r="BN521" s="3">
        <v>0.48299341800000001</v>
      </c>
      <c r="BO521" s="3">
        <v>0.50771510099999995</v>
      </c>
      <c r="BP521" s="16">
        <f t="shared" si="157"/>
        <v>0.42663821266666663</v>
      </c>
      <c r="BQ521" s="3">
        <f t="shared" ref="BQ521:BQ525" si="158">(BP521 - MIN($BP$265:$BP$525)) / (MAX($BP$265:$BP$525) - MIN($BP$265:$BP$525))</f>
        <v>7.2527431600682243E-2</v>
      </c>
      <c r="BT521" s="3">
        <v>2844</v>
      </c>
      <c r="BU521" s="14">
        <v>45945</v>
      </c>
      <c r="BV521" s="6">
        <v>0.78333333333333333</v>
      </c>
      <c r="BW521" s="3">
        <v>0.28920611899999998</v>
      </c>
      <c r="BX521" s="7">
        <f t="shared" ref="BX521:BX525" si="159">(BW521 - MIN($BW$263:$BW$525)) / (MAX($BW$263:$BW$525) - MIN($BW$263:$BW$525))</f>
        <v>6.6813716317728172E-2</v>
      </c>
      <c r="BY521" s="3">
        <v>0.48299341800000001</v>
      </c>
      <c r="BZ521" s="7">
        <f t="shared" ref="BZ521:BZ525" si="160">(BY521 - MIN($BY$263:$BY$525)) / (MAX($BY$263:$BY$525) - MIN($BY$263:$BY$525))</f>
        <v>5.9285827476174995E-2</v>
      </c>
      <c r="CA521" s="3">
        <v>0.50771510099999995</v>
      </c>
      <c r="CB521" s="7">
        <f t="shared" ref="CB521:CB525" si="161">(CA521 - MIN($CA$263:$CA$525)) / (MAX($CA$263:$CA$525) - MIN($CA$263:$CA$525))</f>
        <v>9.1496697487350148E-2</v>
      </c>
      <c r="CC521" s="8"/>
      <c r="CD521" s="7">
        <f t="shared" ref="CD521:CD525" si="162">AVERAGE(BX521,BZ521,CB521)</f>
        <v>7.2532080427084436E-2</v>
      </c>
      <c r="CE521" s="3">
        <f t="shared" ref="CE521:CE525" si="163">STDEV(BX521,BZ521,CB521)</f>
        <v>1.6849623223816786E-2</v>
      </c>
    </row>
    <row r="522" spans="8:83" x14ac:dyDescent="0.25">
      <c r="H522" s="7"/>
      <c r="I522" s="8"/>
      <c r="BJ522" s="3">
        <v>2845</v>
      </c>
      <c r="BK522" s="14">
        <v>45945</v>
      </c>
      <c r="BL522" s="6">
        <v>0.78541666666666665</v>
      </c>
      <c r="BM522" s="3">
        <v>0.27798794799999998</v>
      </c>
      <c r="BN522" s="3">
        <v>0.47057115900000002</v>
      </c>
      <c r="BO522" s="3">
        <v>0.49936677200000001</v>
      </c>
      <c r="BP522" s="16">
        <f t="shared" si="157"/>
        <v>0.41597529299999997</v>
      </c>
      <c r="BQ522" s="3">
        <f t="shared" si="158"/>
        <v>6.8608607737001573E-2</v>
      </c>
      <c r="BT522" s="3">
        <v>2845</v>
      </c>
      <c r="BU522" s="14">
        <v>45945</v>
      </c>
      <c r="BV522" s="6">
        <v>0.78541666666666665</v>
      </c>
      <c r="BW522" s="3">
        <v>0.27798794799999998</v>
      </c>
      <c r="BX522" s="7">
        <f t="shared" si="159"/>
        <v>6.1691436609576177E-2</v>
      </c>
      <c r="BY522" s="3">
        <v>0.47057115900000002</v>
      </c>
      <c r="BZ522" s="7">
        <f t="shared" si="160"/>
        <v>5.516338928181036E-2</v>
      </c>
      <c r="CA522" s="3">
        <v>0.49936677200000001</v>
      </c>
      <c r="CB522" s="7">
        <f t="shared" si="161"/>
        <v>8.8687416773185881E-2</v>
      </c>
      <c r="CC522" s="8"/>
      <c r="CD522" s="7">
        <f t="shared" si="162"/>
        <v>6.8514080888190818E-2</v>
      </c>
      <c r="CE522" s="3">
        <f t="shared" si="163"/>
        <v>1.7772913689797984E-2</v>
      </c>
    </row>
    <row r="523" spans="8:83" x14ac:dyDescent="0.25">
      <c r="H523" s="7"/>
      <c r="I523" s="8"/>
      <c r="BJ523" s="3">
        <v>2846</v>
      </c>
      <c r="BK523" s="14">
        <v>45945</v>
      </c>
      <c r="BL523" s="6">
        <v>0.78749999999999998</v>
      </c>
      <c r="BM523" s="3">
        <v>0.25662937800000002</v>
      </c>
      <c r="BN523" s="3">
        <v>0.46093942999999998</v>
      </c>
      <c r="BO523" s="3">
        <v>0.49247602299999998</v>
      </c>
      <c r="BP523" s="16">
        <f t="shared" si="157"/>
        <v>0.40334827700000003</v>
      </c>
      <c r="BQ523" s="3">
        <f t="shared" si="158"/>
        <v>6.3967941467840198E-2</v>
      </c>
      <c r="BT523" s="3">
        <v>2846</v>
      </c>
      <c r="BU523" s="14">
        <v>45945</v>
      </c>
      <c r="BV523" s="6">
        <v>0.78749999999999998</v>
      </c>
      <c r="BW523" s="3">
        <v>0.25662937800000002</v>
      </c>
      <c r="BX523" s="7">
        <f t="shared" si="159"/>
        <v>5.1938993924744221E-2</v>
      </c>
      <c r="BY523" s="3">
        <v>0.46093942999999998</v>
      </c>
      <c r="BZ523" s="7">
        <f t="shared" si="160"/>
        <v>5.1967013525406502E-2</v>
      </c>
      <c r="CA523" s="3">
        <v>0.49247602299999998</v>
      </c>
      <c r="CB523" s="7">
        <f t="shared" si="161"/>
        <v>8.6368623602499028E-2</v>
      </c>
      <c r="CC523" s="8"/>
      <c r="CD523" s="7">
        <f t="shared" si="162"/>
        <v>6.342487701754991E-2</v>
      </c>
      <c r="CE523" s="3">
        <f t="shared" si="163"/>
        <v>1.9869872339556657E-2</v>
      </c>
    </row>
    <row r="524" spans="8:83" x14ac:dyDescent="0.25">
      <c r="H524" s="7"/>
      <c r="I524" s="8"/>
      <c r="BJ524" s="3">
        <v>2847</v>
      </c>
      <c r="BK524" s="14">
        <v>45945</v>
      </c>
      <c r="BL524" s="6">
        <v>0.7895833333333333</v>
      </c>
      <c r="BM524" s="3">
        <v>0.24407864700000001</v>
      </c>
      <c r="BN524" s="3">
        <v>0.448570305</v>
      </c>
      <c r="BO524" s="3">
        <v>0.484837462</v>
      </c>
      <c r="BP524" s="16">
        <f t="shared" si="157"/>
        <v>0.39249547133333335</v>
      </c>
      <c r="BQ524" s="3">
        <f t="shared" si="158"/>
        <v>5.9979330921764724E-2</v>
      </c>
      <c r="BT524" s="3">
        <v>2847</v>
      </c>
      <c r="BU524" s="14">
        <v>45945</v>
      </c>
      <c r="BV524" s="6">
        <v>0.7895833333333333</v>
      </c>
      <c r="BW524" s="3">
        <v>0.24407864700000001</v>
      </c>
      <c r="BX524" s="7">
        <f t="shared" si="159"/>
        <v>4.6208259857330354E-2</v>
      </c>
      <c r="BY524" s="3">
        <v>0.448570305</v>
      </c>
      <c r="BZ524" s="7">
        <f t="shared" si="160"/>
        <v>4.7862208326056657E-2</v>
      </c>
      <c r="CA524" s="3">
        <v>0.484837462</v>
      </c>
      <c r="CB524" s="7">
        <f t="shared" si="161"/>
        <v>8.3798185602119851E-2</v>
      </c>
      <c r="CC524" s="8"/>
      <c r="CD524" s="7">
        <f t="shared" si="162"/>
        <v>5.9289551261835625E-2</v>
      </c>
      <c r="CE524" s="3">
        <f t="shared" si="163"/>
        <v>2.1241204163220586E-2</v>
      </c>
    </row>
    <row r="525" spans="8:83" x14ac:dyDescent="0.25">
      <c r="H525" s="7"/>
      <c r="I525" s="8"/>
      <c r="BJ525" s="3">
        <v>2848</v>
      </c>
      <c r="BK525" s="14">
        <v>45945</v>
      </c>
      <c r="BL525" s="6">
        <v>0.79166666666666663</v>
      </c>
      <c r="BM525" s="3">
        <v>0.22111889400000001</v>
      </c>
      <c r="BN525" s="3">
        <v>0.43661149799999999</v>
      </c>
      <c r="BO525" s="3">
        <v>0.47593762099999998</v>
      </c>
      <c r="BP525" s="16">
        <f t="shared" si="157"/>
        <v>0.3778893376666666</v>
      </c>
      <c r="BQ525" s="3">
        <f t="shared" si="158"/>
        <v>5.4611301624125204E-2</v>
      </c>
      <c r="BT525" s="3">
        <v>2848</v>
      </c>
      <c r="BU525" s="14">
        <v>45945</v>
      </c>
      <c r="BV525" s="6">
        <v>0.79166666666666663</v>
      </c>
      <c r="BW525" s="3">
        <v>0.22111889400000001</v>
      </c>
      <c r="BX525" s="7">
        <f t="shared" si="159"/>
        <v>3.5724708046961089E-2</v>
      </c>
      <c r="BY525" s="3">
        <v>0.43661149799999999</v>
      </c>
      <c r="BZ525" s="7">
        <f t="shared" si="160"/>
        <v>4.3893570839442078E-2</v>
      </c>
      <c r="CA525" s="3">
        <v>0.47593762099999998</v>
      </c>
      <c r="CB525" s="7">
        <f t="shared" si="161"/>
        <v>8.0803316607327161E-2</v>
      </c>
      <c r="CC525" s="8"/>
      <c r="CD525" s="7">
        <f t="shared" si="162"/>
        <v>5.3473865164576771E-2</v>
      </c>
      <c r="CE525" s="3">
        <f t="shared" si="163"/>
        <v>2.4017842678971696E-2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D6E590-711A-4285-9142-8EF280F05C50}">
  <dimension ref="A1:AY348"/>
  <sheetViews>
    <sheetView workbookViewId="0">
      <selection activeCell="M42" sqref="M42"/>
    </sheetView>
  </sheetViews>
  <sheetFormatPr defaultRowHeight="15" x14ac:dyDescent="0.25"/>
  <cols>
    <col min="1" max="1" width="13.85546875" style="3" customWidth="1"/>
    <col min="2" max="3" width="9.140625" style="3"/>
    <col min="4" max="4" width="12.42578125" style="3" customWidth="1"/>
    <col min="5" max="5" width="13.85546875" style="3" customWidth="1"/>
    <col min="6" max="6" width="9.140625" style="4"/>
    <col min="7" max="7" width="13.85546875" style="3" customWidth="1"/>
    <col min="8" max="10" width="9.140625" style="3"/>
    <col min="11" max="11" width="13.85546875" style="3" customWidth="1"/>
    <col min="12" max="12" width="9.140625" style="4"/>
    <col min="13" max="13" width="13.85546875" style="3" customWidth="1"/>
    <col min="14" max="14" width="8.28515625" style="3" bestFit="1" customWidth="1"/>
    <col min="15" max="15" width="9.28515625" style="3" bestFit="1" customWidth="1"/>
    <col min="16" max="16" width="13.28515625" style="3" bestFit="1" customWidth="1"/>
    <col min="17" max="17" width="13.85546875" style="3" customWidth="1"/>
    <col min="18" max="18" width="9.140625" style="4"/>
    <col min="19" max="19" width="13.85546875" style="3" customWidth="1"/>
    <col min="20" max="20" width="8.28515625" style="3" bestFit="1" customWidth="1"/>
    <col min="21" max="21" width="9.28515625" style="3" bestFit="1" customWidth="1"/>
    <col min="22" max="22" width="13.28515625" style="3" bestFit="1" customWidth="1"/>
    <col min="23" max="23" width="13.85546875" style="3" customWidth="1"/>
    <col min="24" max="24" width="9.140625" style="4"/>
    <col min="25" max="25" width="13.85546875" style="3" customWidth="1"/>
    <col min="26" max="26" width="8.28515625" style="3" bestFit="1" customWidth="1"/>
    <col min="27" max="27" width="9.28515625" style="3" bestFit="1" customWidth="1"/>
    <col min="28" max="28" width="13.28515625" style="3" bestFit="1" customWidth="1"/>
    <col min="29" max="29" width="13.85546875" style="3" customWidth="1"/>
    <col min="30" max="30" width="9.140625" style="4"/>
    <col min="31" max="31" width="13.85546875" style="3" customWidth="1"/>
    <col min="32" max="32" width="8.28515625" style="3" bestFit="1" customWidth="1"/>
    <col min="33" max="33" width="9.28515625" style="3" bestFit="1" customWidth="1"/>
    <col min="34" max="34" width="13.28515625" style="3" bestFit="1" customWidth="1"/>
    <col min="35" max="35" width="13.85546875" style="3" customWidth="1"/>
    <col min="36" max="36" width="9.140625" style="4"/>
    <col min="37" max="37" width="13.85546875" style="3" customWidth="1"/>
    <col min="38" max="38" width="8.28515625" style="3" bestFit="1" customWidth="1"/>
    <col min="39" max="39" width="9.28515625" style="3" bestFit="1" customWidth="1"/>
    <col min="40" max="40" width="13.28515625" style="3" bestFit="1" customWidth="1"/>
    <col min="41" max="41" width="13.85546875" style="3" customWidth="1"/>
    <col min="42" max="42" width="9.140625" style="4"/>
    <col min="43" max="43" width="13.85546875" style="3" customWidth="1"/>
    <col min="44" max="44" width="8.28515625" style="3" bestFit="1" customWidth="1"/>
    <col min="45" max="45" width="9.28515625" style="3" bestFit="1" customWidth="1"/>
    <col min="46" max="46" width="13.28515625" style="3" bestFit="1" customWidth="1"/>
    <col min="47" max="47" width="13.85546875" style="3" customWidth="1"/>
    <col min="48" max="48" width="9.140625" style="4"/>
    <col min="49" max="49" width="7.85546875" style="3" bestFit="1" customWidth="1"/>
    <col min="50" max="50" width="10.7109375" style="3" customWidth="1"/>
    <col min="51" max="51" width="9.140625" style="3"/>
  </cols>
  <sheetData>
    <row r="1" spans="1:50" s="13" customFormat="1" ht="29.25" customHeight="1" x14ac:dyDescent="0.25">
      <c r="A1" s="11" t="s">
        <v>0</v>
      </c>
      <c r="B1" s="11" t="s">
        <v>4</v>
      </c>
      <c r="C1" s="11" t="s">
        <v>109</v>
      </c>
      <c r="D1" s="11" t="s">
        <v>2</v>
      </c>
      <c r="E1" s="11" t="s">
        <v>108</v>
      </c>
      <c r="F1" s="12"/>
      <c r="G1" s="11" t="s">
        <v>0</v>
      </c>
      <c r="H1" s="11" t="s">
        <v>4</v>
      </c>
      <c r="I1" s="11" t="s">
        <v>109</v>
      </c>
      <c r="J1" s="11" t="s">
        <v>2</v>
      </c>
      <c r="K1" s="11" t="s">
        <v>108</v>
      </c>
      <c r="L1" s="12"/>
      <c r="M1" s="11" t="s">
        <v>0</v>
      </c>
      <c r="N1" s="11" t="s">
        <v>4</v>
      </c>
      <c r="O1" s="11" t="s">
        <v>109</v>
      </c>
      <c r="P1" s="11" t="s">
        <v>2</v>
      </c>
      <c r="Q1" s="11" t="s">
        <v>108</v>
      </c>
      <c r="R1" s="12"/>
      <c r="S1" s="11" t="s">
        <v>0</v>
      </c>
      <c r="T1" s="11" t="s">
        <v>4</v>
      </c>
      <c r="U1" s="11" t="s">
        <v>109</v>
      </c>
      <c r="V1" s="11" t="s">
        <v>2</v>
      </c>
      <c r="W1" s="11" t="s">
        <v>108</v>
      </c>
      <c r="X1" s="12"/>
      <c r="Y1" s="11" t="s">
        <v>0</v>
      </c>
      <c r="Z1" s="11" t="s">
        <v>4</v>
      </c>
      <c r="AA1" s="11" t="s">
        <v>109</v>
      </c>
      <c r="AB1" s="11" t="s">
        <v>2</v>
      </c>
      <c r="AC1" s="11" t="s">
        <v>108</v>
      </c>
      <c r="AD1" s="12"/>
      <c r="AE1" s="11" t="s">
        <v>0</v>
      </c>
      <c r="AF1" s="11" t="s">
        <v>4</v>
      </c>
      <c r="AG1" s="11" t="s">
        <v>109</v>
      </c>
      <c r="AH1" s="11" t="s">
        <v>2</v>
      </c>
      <c r="AI1" s="11" t="s">
        <v>108</v>
      </c>
      <c r="AJ1" s="12"/>
      <c r="AK1" s="11" t="s">
        <v>0</v>
      </c>
      <c r="AL1" s="11" t="s">
        <v>4</v>
      </c>
      <c r="AM1" s="11" t="s">
        <v>109</v>
      </c>
      <c r="AN1" s="11" t="s">
        <v>2</v>
      </c>
      <c r="AO1" s="11" t="s">
        <v>108</v>
      </c>
      <c r="AP1" s="12"/>
      <c r="AQ1" s="11" t="s">
        <v>0</v>
      </c>
      <c r="AR1" s="11" t="s">
        <v>4</v>
      </c>
      <c r="AS1" s="11" t="s">
        <v>109</v>
      </c>
      <c r="AT1" s="11" t="s">
        <v>2</v>
      </c>
      <c r="AU1" s="11" t="s">
        <v>108</v>
      </c>
      <c r="AV1" s="12"/>
      <c r="AW1" s="11" t="s">
        <v>110</v>
      </c>
      <c r="AX1" s="11" t="s">
        <v>111</v>
      </c>
    </row>
    <row r="2" spans="1:50" s="3" customFormat="1" x14ac:dyDescent="0.25">
      <c r="A2" s="9"/>
      <c r="B2" s="9"/>
      <c r="C2" s="9"/>
      <c r="D2" s="10" t="s">
        <v>107</v>
      </c>
      <c r="E2" s="9"/>
      <c r="F2" s="4"/>
      <c r="G2" s="9"/>
      <c r="H2" s="9"/>
      <c r="I2" s="9"/>
      <c r="J2" s="10" t="s">
        <v>107</v>
      </c>
      <c r="K2" s="9"/>
      <c r="L2" s="4"/>
      <c r="M2" s="9"/>
      <c r="N2" s="9"/>
      <c r="O2" s="9"/>
      <c r="P2" s="10" t="s">
        <v>107</v>
      </c>
      <c r="Q2" s="9"/>
      <c r="R2" s="4"/>
      <c r="S2" s="9"/>
      <c r="T2" s="9"/>
      <c r="U2" s="9"/>
      <c r="V2" s="10" t="s">
        <v>107</v>
      </c>
      <c r="W2" s="9"/>
      <c r="X2" s="4"/>
      <c r="Y2" s="9"/>
      <c r="Z2" s="9"/>
      <c r="AA2" s="9"/>
      <c r="AB2" s="10" t="s">
        <v>107</v>
      </c>
      <c r="AC2" s="9"/>
      <c r="AD2" s="4"/>
      <c r="AE2" s="9"/>
      <c r="AF2" s="9"/>
      <c r="AG2" s="9"/>
      <c r="AH2" s="10" t="s">
        <v>107</v>
      </c>
      <c r="AI2" s="9"/>
      <c r="AJ2" s="4"/>
      <c r="AK2" s="9"/>
      <c r="AL2" s="9"/>
      <c r="AM2" s="9"/>
      <c r="AN2" s="10" t="s">
        <v>107</v>
      </c>
      <c r="AO2" s="9"/>
      <c r="AP2" s="4"/>
      <c r="AQ2" s="9"/>
      <c r="AR2" s="9"/>
      <c r="AS2" s="9"/>
      <c r="AT2" s="10" t="s">
        <v>107</v>
      </c>
      <c r="AU2" s="9"/>
      <c r="AV2" s="4"/>
    </row>
    <row r="3" spans="1:50" x14ac:dyDescent="0.25">
      <c r="A3" s="5" t="s">
        <v>3</v>
      </c>
      <c r="B3" s="6">
        <v>0.25321759259259258</v>
      </c>
      <c r="C3" s="3">
        <v>1</v>
      </c>
      <c r="D3" s="3">
        <v>0.3</v>
      </c>
      <c r="E3" s="7">
        <f>(D3 - MIN($D$3:$D$42)) / (MAX($D$3:$D$42) - MIN($D$3:$D$42))</f>
        <v>2.160493827160493E-2</v>
      </c>
      <c r="G3" s="5" t="s">
        <v>5</v>
      </c>
      <c r="H3" s="6">
        <v>0.25918981481481479</v>
      </c>
      <c r="I3" s="3">
        <v>1</v>
      </c>
      <c r="J3" s="3">
        <v>0.11</v>
      </c>
      <c r="K3" s="7">
        <f>(J3 - MIN($J$3:$J$42)) / (MAX($J$3:$J$42) - MIN($J$3:$J$42))</f>
        <v>0</v>
      </c>
      <c r="M3" s="5" t="s">
        <v>3</v>
      </c>
      <c r="N3" s="6">
        <v>0.25707175925925924</v>
      </c>
      <c r="O3" s="3">
        <v>2</v>
      </c>
      <c r="P3" s="3">
        <v>0.56000000000000005</v>
      </c>
      <c r="Q3" s="7">
        <f>(P3 - MIN($P$3:$P$42)) / (MAX($P$3:$P$42) - MIN($P$3:$P$42))</f>
        <v>0</v>
      </c>
      <c r="S3" s="5" t="s">
        <v>5</v>
      </c>
      <c r="T3" s="6">
        <v>0.26255787037037037</v>
      </c>
      <c r="U3" s="3">
        <v>2</v>
      </c>
      <c r="V3" s="3">
        <v>0.38</v>
      </c>
      <c r="W3" s="7">
        <f>(V3 - MIN($V$3:$V$42)) / (MAX($V$3:$V$42) - MIN($V$3:$V$42))</f>
        <v>1.0869565217391314E-2</v>
      </c>
      <c r="Y3" s="5" t="s">
        <v>3</v>
      </c>
      <c r="Z3" s="6">
        <v>0.26077546296296295</v>
      </c>
      <c r="AA3" s="3">
        <v>3</v>
      </c>
      <c r="AB3" s="3">
        <v>0.13</v>
      </c>
      <c r="AC3" s="7">
        <f>(AB3 - MIN($AB$3:$AB$42)) / (MAX($AB$3:$AB$42) - MIN($AB$3:$AB$42))</f>
        <v>2.4464831804281346E-2</v>
      </c>
      <c r="AE3" s="5" t="s">
        <v>5</v>
      </c>
      <c r="AF3" s="6">
        <v>0.25253472222222223</v>
      </c>
      <c r="AG3" s="3">
        <v>3</v>
      </c>
      <c r="AH3" s="3">
        <v>0.22</v>
      </c>
      <c r="AI3" s="7">
        <f>(AH3 - MIN($AH$3:$AH$42)) / (MAX($AH$3:$AH$42) - MIN($AH$3:$AH$42))</f>
        <v>1.5444015444015448E-2</v>
      </c>
      <c r="AK3" s="5" t="s">
        <v>3</v>
      </c>
      <c r="AL3" s="6">
        <v>0.26413194444444443</v>
      </c>
      <c r="AM3" s="3">
        <v>4</v>
      </c>
      <c r="AN3" s="3">
        <v>0.09</v>
      </c>
      <c r="AO3" s="7">
        <f>(AN3 - MIN($AN$3:$AN$42)) / (MAX($AN$3:$AN$42) - MIN($AN$3:$AN$42))</f>
        <v>1.2474012474012475E-2</v>
      </c>
      <c r="AQ3" s="5" t="s">
        <v>5</v>
      </c>
      <c r="AR3" s="6">
        <v>0.25577546296296294</v>
      </c>
      <c r="AS3" s="3">
        <v>4</v>
      </c>
      <c r="AT3" s="3">
        <v>0.2</v>
      </c>
      <c r="AU3" s="7">
        <f>(AT3 - MIN($AT$3:$AT$42)) / (MAX($AT$3:$AT$42) - MIN($AT$3:$AT$42))</f>
        <v>6.0790273556231055E-3</v>
      </c>
      <c r="AV3" s="8"/>
      <c r="AW3" s="7">
        <f>AVERAGE(E3,K3,Q3,W3,AC3,AI3,AO3,AU3)</f>
        <v>1.1367048820866078E-2</v>
      </c>
      <c r="AX3" s="3">
        <f>STDEV(E3,K3,Q3,W3,AC3,AI3,AO3,AU3)</f>
        <v>9.1092071444724525E-3</v>
      </c>
    </row>
    <row r="4" spans="1:50" x14ac:dyDescent="0.25">
      <c r="A4" s="5" t="s">
        <v>3</v>
      </c>
      <c r="B4" s="6">
        <v>0.26745370370370369</v>
      </c>
      <c r="C4" s="3">
        <v>1</v>
      </c>
      <c r="D4" s="3">
        <v>0.27</v>
      </c>
      <c r="E4" s="7">
        <f t="shared" ref="E4:E42" si="0">(D4 - MIN($D$3:$D$42)) / (MAX($D$3:$D$42) - MIN($D$3:$D$42))</f>
        <v>1.234567901234568E-2</v>
      </c>
      <c r="G4" s="5" t="s">
        <v>5</v>
      </c>
      <c r="H4" s="6">
        <v>0.27276620370370369</v>
      </c>
      <c r="I4" s="3">
        <v>1</v>
      </c>
      <c r="J4" s="3">
        <v>0.28999999999999998</v>
      </c>
      <c r="K4" s="7">
        <f t="shared" ref="K4:K42" si="1">(J4 - MIN($J$3:$J$42)) / (MAX($J$3:$J$42) - MIN($J$3:$J$42))</f>
        <v>7.9295154185022018E-2</v>
      </c>
      <c r="M4" s="5" t="s">
        <v>3</v>
      </c>
      <c r="N4" s="6">
        <v>0.27091435185185186</v>
      </c>
      <c r="O4" s="3">
        <v>2</v>
      </c>
      <c r="P4" s="3">
        <v>0.56999999999999995</v>
      </c>
      <c r="Q4" s="7">
        <f t="shared" ref="Q4:Q42" si="2">(P4 - MIN($P$3:$P$42)) / (MAX($P$3:$P$42) - MIN($P$3:$P$42))</f>
        <v>2.8169014084506753E-3</v>
      </c>
      <c r="S4" s="5" t="s">
        <v>5</v>
      </c>
      <c r="T4" s="6">
        <v>0.27607638888888891</v>
      </c>
      <c r="U4" s="3">
        <v>2</v>
      </c>
      <c r="V4" s="3">
        <v>0.35</v>
      </c>
      <c r="W4" s="7">
        <f t="shared" ref="W4:W42" si="3">(V4 - MIN($V$3:$V$42)) / (MAX($V$3:$V$42) - MIN($V$3:$V$42))</f>
        <v>0</v>
      </c>
      <c r="Y4" s="5" t="s">
        <v>3</v>
      </c>
      <c r="Z4" s="6">
        <v>0.27412037037037035</v>
      </c>
      <c r="AA4" s="3">
        <v>3</v>
      </c>
      <c r="AB4" s="3">
        <v>0.05</v>
      </c>
      <c r="AC4" s="7">
        <f t="shared" ref="AC4:AC42" si="4">(AB4 - MIN($AB$3:$AB$42)) / (MAX($AB$3:$AB$42) - MIN($AB$3:$AB$42))</f>
        <v>0</v>
      </c>
      <c r="AE4" s="5" t="s">
        <v>5</v>
      </c>
      <c r="AF4" s="6">
        <v>0.26614583333333336</v>
      </c>
      <c r="AG4" s="3">
        <v>3</v>
      </c>
      <c r="AH4" s="3">
        <v>0.18</v>
      </c>
      <c r="AI4" s="7">
        <f t="shared" ref="AI4:AI42" si="5">(AH4 - MIN($AH$3:$AH$42)) / (MAX($AH$3:$AH$42) - MIN($AH$3:$AH$42))</f>
        <v>0</v>
      </c>
      <c r="AK4" s="5" t="s">
        <v>3</v>
      </c>
      <c r="AL4" s="6">
        <v>0.27784722222222225</v>
      </c>
      <c r="AM4" s="3">
        <v>4</v>
      </c>
      <c r="AN4" s="3">
        <v>0.19</v>
      </c>
      <c r="AO4" s="7">
        <f t="shared" ref="AO4:AO42" si="6">(AN4 - MIN($AN$3:$AN$42)) / (MAX($AN$3:$AN$42) - MIN($AN$3:$AN$42))</f>
        <v>3.3264033264033266E-2</v>
      </c>
      <c r="AQ4" s="5" t="s">
        <v>5</v>
      </c>
      <c r="AR4" s="6">
        <v>0.26939814814814816</v>
      </c>
      <c r="AS4" s="3">
        <v>4</v>
      </c>
      <c r="AT4" s="3">
        <v>0.28000000000000003</v>
      </c>
      <c r="AU4" s="7">
        <f t="shared" ref="AU4:AU42" si="7">(AT4 - MIN($AT$3:$AT$42)) / (MAX($AT$3:$AT$42) - MIN($AT$3:$AT$42))</f>
        <v>3.0395136778115513E-2</v>
      </c>
      <c r="AV4" s="8"/>
      <c r="AW4" s="7">
        <f t="shared" ref="AW4:AW42" si="8">AVERAGE(E4,K4,Q4,W4,AC4,AI4,AO4,AU4)</f>
        <v>1.9764613080995891E-2</v>
      </c>
      <c r="AX4" s="3">
        <f t="shared" ref="AX4:AX42" si="9">STDEV(E4,K4,Q4,W4,AC4,AI4,AO4,AU4)</f>
        <v>2.7654276362323864E-2</v>
      </c>
    </row>
    <row r="5" spans="1:50" x14ac:dyDescent="0.25">
      <c r="A5" s="5" t="s">
        <v>3</v>
      </c>
      <c r="B5" s="6">
        <v>0.28114583333333332</v>
      </c>
      <c r="C5" s="3">
        <v>1</v>
      </c>
      <c r="D5" s="3">
        <v>0.23</v>
      </c>
      <c r="E5" s="7">
        <f t="shared" si="0"/>
        <v>0</v>
      </c>
      <c r="G5" s="5" t="s">
        <v>5</v>
      </c>
      <c r="H5" s="6">
        <v>0.28837962962962965</v>
      </c>
      <c r="I5" s="3">
        <v>1</v>
      </c>
      <c r="J5" s="3">
        <v>0.27</v>
      </c>
      <c r="K5" s="7">
        <f t="shared" si="1"/>
        <v>7.0484581497797363E-2</v>
      </c>
      <c r="M5" s="5" t="s">
        <v>3</v>
      </c>
      <c r="N5" s="6">
        <v>0.28446759259259258</v>
      </c>
      <c r="O5" s="3">
        <v>2</v>
      </c>
      <c r="P5" s="3">
        <v>0.66</v>
      </c>
      <c r="Q5" s="7">
        <f t="shared" si="2"/>
        <v>2.8169014084507032E-2</v>
      </c>
      <c r="S5" s="5" t="s">
        <v>5</v>
      </c>
      <c r="T5" s="6">
        <v>0.2916435185185185</v>
      </c>
      <c r="U5" s="3">
        <v>2</v>
      </c>
      <c r="V5" s="3">
        <v>0.4</v>
      </c>
      <c r="W5" s="7">
        <f t="shared" si="3"/>
        <v>1.8115942028985525E-2</v>
      </c>
      <c r="Y5" s="5" t="s">
        <v>3</v>
      </c>
      <c r="Z5" s="6">
        <v>0.28780092592592593</v>
      </c>
      <c r="AA5" s="3">
        <v>3</v>
      </c>
      <c r="AB5" s="3">
        <v>0.11</v>
      </c>
      <c r="AC5" s="7">
        <f t="shared" si="4"/>
        <v>1.8348623853211007E-2</v>
      </c>
      <c r="AE5" s="5" t="s">
        <v>5</v>
      </c>
      <c r="AF5" s="6">
        <v>0.28076388888888887</v>
      </c>
      <c r="AG5" s="3">
        <v>3</v>
      </c>
      <c r="AH5" s="3">
        <v>0.18</v>
      </c>
      <c r="AI5" s="7">
        <f t="shared" si="5"/>
        <v>0</v>
      </c>
      <c r="AK5" s="5" t="s">
        <v>3</v>
      </c>
      <c r="AL5" s="6">
        <v>0.29113425925925923</v>
      </c>
      <c r="AM5" s="3">
        <v>4</v>
      </c>
      <c r="AN5" s="3">
        <v>0.03</v>
      </c>
      <c r="AO5" s="7">
        <f t="shared" si="6"/>
        <v>0</v>
      </c>
      <c r="AQ5" s="5" t="s">
        <v>5</v>
      </c>
      <c r="AR5" s="6">
        <v>0.28410879629629632</v>
      </c>
      <c r="AS5" s="3">
        <v>4</v>
      </c>
      <c r="AT5" s="3">
        <v>0.28000000000000003</v>
      </c>
      <c r="AU5" s="7">
        <f t="shared" si="7"/>
        <v>3.0395136778115513E-2</v>
      </c>
      <c r="AV5" s="8"/>
      <c r="AW5" s="7">
        <f t="shared" si="8"/>
        <v>2.0689162280327054E-2</v>
      </c>
      <c r="AX5" s="3">
        <f t="shared" si="9"/>
        <v>2.3682307408044001E-2</v>
      </c>
    </row>
    <row r="6" spans="1:50" x14ac:dyDescent="0.25">
      <c r="A6" s="5" t="s">
        <v>3</v>
      </c>
      <c r="B6" s="6">
        <v>0.29447916666666668</v>
      </c>
      <c r="C6" s="3">
        <v>1</v>
      </c>
      <c r="D6" s="3">
        <v>0.39</v>
      </c>
      <c r="E6" s="7">
        <f t="shared" si="0"/>
        <v>4.9382716049382713E-2</v>
      </c>
      <c r="G6" s="5" t="s">
        <v>5</v>
      </c>
      <c r="H6" s="6">
        <v>0.30221064814814813</v>
      </c>
      <c r="I6" s="3">
        <v>1</v>
      </c>
      <c r="J6" s="3">
        <v>0.26</v>
      </c>
      <c r="K6" s="7">
        <f t="shared" si="1"/>
        <v>6.6079295154185036E-2</v>
      </c>
      <c r="M6" s="5" t="s">
        <v>3</v>
      </c>
      <c r="N6" s="6">
        <v>0.29773148148148149</v>
      </c>
      <c r="O6" s="3">
        <v>2</v>
      </c>
      <c r="P6" s="3">
        <v>0.68</v>
      </c>
      <c r="Q6" s="7">
        <f t="shared" si="2"/>
        <v>3.3802816901408447E-2</v>
      </c>
      <c r="S6" s="5" t="s">
        <v>5</v>
      </c>
      <c r="T6" s="6">
        <v>0.30555555555555558</v>
      </c>
      <c r="U6" s="3">
        <v>2</v>
      </c>
      <c r="V6" s="3">
        <v>0.54</v>
      </c>
      <c r="W6" s="7">
        <f t="shared" si="3"/>
        <v>6.8840579710144956E-2</v>
      </c>
      <c r="Y6" s="5" t="s">
        <v>3</v>
      </c>
      <c r="Z6" s="6">
        <v>0.30216435185185186</v>
      </c>
      <c r="AA6" s="3">
        <v>3</v>
      </c>
      <c r="AB6" s="3">
        <v>7.0000000000000007E-2</v>
      </c>
      <c r="AC6" s="7">
        <f t="shared" si="4"/>
        <v>6.1162079510703373E-3</v>
      </c>
      <c r="AE6" s="5" t="s">
        <v>5</v>
      </c>
      <c r="AF6" s="6">
        <v>0.29506944444444444</v>
      </c>
      <c r="AG6" s="3">
        <v>3</v>
      </c>
      <c r="AH6" s="3">
        <v>0.28000000000000003</v>
      </c>
      <c r="AI6" s="7">
        <f t="shared" si="5"/>
        <v>3.8610038610038623E-2</v>
      </c>
      <c r="AK6" s="5" t="s">
        <v>3</v>
      </c>
      <c r="AL6" s="6">
        <v>0.3059722222222222</v>
      </c>
      <c r="AM6" s="3">
        <v>4</v>
      </c>
      <c r="AN6" s="3">
        <v>0.28999999999999998</v>
      </c>
      <c r="AO6" s="7">
        <f t="shared" si="6"/>
        <v>5.4054054054054057E-2</v>
      </c>
      <c r="AQ6" s="5" t="s">
        <v>5</v>
      </c>
      <c r="AR6" s="6">
        <v>0.29898148148148146</v>
      </c>
      <c r="AS6" s="3">
        <v>4</v>
      </c>
      <c r="AT6" s="3">
        <v>0.38</v>
      </c>
      <c r="AU6" s="7">
        <f t="shared" si="7"/>
        <v>6.0790273556231005E-2</v>
      </c>
      <c r="AV6" s="8"/>
      <c r="AW6" s="7">
        <f t="shared" si="8"/>
        <v>4.72094977483144E-2</v>
      </c>
      <c r="AX6" s="3">
        <f t="shared" si="9"/>
        <v>2.0710002816070102E-2</v>
      </c>
    </row>
    <row r="7" spans="1:50" x14ac:dyDescent="0.25">
      <c r="A7" s="5" t="s">
        <v>3</v>
      </c>
      <c r="B7" s="6">
        <v>0.31125000000000003</v>
      </c>
      <c r="C7" s="3">
        <v>1</v>
      </c>
      <c r="D7" s="3">
        <v>0.46</v>
      </c>
      <c r="E7" s="7">
        <f t="shared" si="0"/>
        <v>7.098765432098765E-2</v>
      </c>
      <c r="G7" s="5" t="s">
        <v>5</v>
      </c>
      <c r="H7" s="6">
        <v>0.3153125</v>
      </c>
      <c r="I7" s="3">
        <v>1</v>
      </c>
      <c r="J7" s="3">
        <v>0.28999999999999998</v>
      </c>
      <c r="K7" s="7">
        <f t="shared" si="1"/>
        <v>7.9295154185022018E-2</v>
      </c>
      <c r="M7" s="5" t="s">
        <v>3</v>
      </c>
      <c r="N7" s="6">
        <v>0.31504629629629627</v>
      </c>
      <c r="O7" s="3">
        <v>2</v>
      </c>
      <c r="P7" s="3">
        <v>0.78</v>
      </c>
      <c r="Q7" s="7">
        <f t="shared" si="2"/>
        <v>6.197183098591548E-2</v>
      </c>
      <c r="S7" s="5" t="s">
        <v>5</v>
      </c>
      <c r="T7" s="6">
        <v>0.31849537037037035</v>
      </c>
      <c r="U7" s="3">
        <v>2</v>
      </c>
      <c r="V7" s="3">
        <v>0.51</v>
      </c>
      <c r="W7" s="7">
        <f t="shared" si="3"/>
        <v>5.7971014492753638E-2</v>
      </c>
      <c r="Y7" s="5" t="s">
        <v>3</v>
      </c>
      <c r="Z7" s="6">
        <v>0.31825231481481481</v>
      </c>
      <c r="AA7" s="3">
        <v>3</v>
      </c>
      <c r="AB7" s="3">
        <v>0.3</v>
      </c>
      <c r="AC7" s="7">
        <f t="shared" si="4"/>
        <v>7.64525993883792E-2</v>
      </c>
      <c r="AE7" s="5" t="s">
        <v>5</v>
      </c>
      <c r="AF7" s="6">
        <v>0.30877314814814816</v>
      </c>
      <c r="AG7" s="3">
        <v>3</v>
      </c>
      <c r="AH7" s="3">
        <v>0.33</v>
      </c>
      <c r="AI7" s="7">
        <f t="shared" si="5"/>
        <v>5.7915057915057924E-2</v>
      </c>
      <c r="AK7" s="5" t="s">
        <v>3</v>
      </c>
      <c r="AL7" s="6">
        <v>0.32251157407407405</v>
      </c>
      <c r="AM7" s="3">
        <v>4</v>
      </c>
      <c r="AN7" s="3">
        <v>0.53</v>
      </c>
      <c r="AO7" s="7">
        <f t="shared" si="6"/>
        <v>0.10395010395010396</v>
      </c>
      <c r="AQ7" s="5" t="s">
        <v>5</v>
      </c>
      <c r="AR7" s="6">
        <v>0.31209490740740742</v>
      </c>
      <c r="AS7" s="3">
        <v>4</v>
      </c>
      <c r="AT7" s="3">
        <v>0.57999999999999996</v>
      </c>
      <c r="AU7" s="7">
        <f t="shared" si="7"/>
        <v>0.121580547112462</v>
      </c>
      <c r="AV7" s="8"/>
      <c r="AW7" s="7">
        <f t="shared" si="8"/>
        <v>7.8765495293835239E-2</v>
      </c>
      <c r="AX7" s="3">
        <f t="shared" si="9"/>
        <v>2.2936858494479566E-2</v>
      </c>
    </row>
    <row r="8" spans="1:50" x14ac:dyDescent="0.25">
      <c r="A8" s="5" t="s">
        <v>3</v>
      </c>
      <c r="B8" s="6">
        <v>0.32792824074074073</v>
      </c>
      <c r="C8" s="3">
        <v>1</v>
      </c>
      <c r="D8" s="3">
        <v>0.56000000000000005</v>
      </c>
      <c r="E8" s="7">
        <f t="shared" si="0"/>
        <v>0.10185185185185187</v>
      </c>
      <c r="G8" s="5" t="s">
        <v>5</v>
      </c>
      <c r="H8" s="6">
        <v>0.32901620370370371</v>
      </c>
      <c r="I8" s="3">
        <v>1</v>
      </c>
      <c r="J8" s="3">
        <v>0.3</v>
      </c>
      <c r="K8" s="7">
        <f t="shared" si="1"/>
        <v>8.3700440528634359E-2</v>
      </c>
      <c r="M8" s="5" t="s">
        <v>3</v>
      </c>
      <c r="N8" s="6">
        <v>0.33116898148148149</v>
      </c>
      <c r="O8" s="3">
        <v>2</v>
      </c>
      <c r="P8" s="3">
        <v>0.99</v>
      </c>
      <c r="Q8" s="7">
        <f t="shared" si="2"/>
        <v>0.12112676056338026</v>
      </c>
      <c r="S8" s="5" t="s">
        <v>5</v>
      </c>
      <c r="T8" s="6">
        <v>0.33224537037037039</v>
      </c>
      <c r="U8" s="3">
        <v>2</v>
      </c>
      <c r="V8" s="3">
        <v>0.37</v>
      </c>
      <c r="W8" s="7">
        <f t="shared" si="3"/>
        <v>7.2463768115942099E-3</v>
      </c>
      <c r="Y8" s="5" t="s">
        <v>3</v>
      </c>
      <c r="Z8" s="6">
        <v>0.33438657407407407</v>
      </c>
      <c r="AA8" s="3">
        <v>3</v>
      </c>
      <c r="AB8" s="3">
        <v>0.85</v>
      </c>
      <c r="AC8" s="7">
        <f t="shared" si="4"/>
        <v>0.24464831804281342</v>
      </c>
      <c r="AE8" s="5" t="s">
        <v>5</v>
      </c>
      <c r="AF8" s="6">
        <v>0.32187500000000002</v>
      </c>
      <c r="AG8" s="3">
        <v>3</v>
      </c>
      <c r="AH8" s="3">
        <v>0.26</v>
      </c>
      <c r="AI8" s="7">
        <f t="shared" si="5"/>
        <v>3.0888030888030896E-2</v>
      </c>
      <c r="AK8" s="5" t="s">
        <v>3</v>
      </c>
      <c r="AL8" s="6">
        <v>0.33769675925925924</v>
      </c>
      <c r="AM8" s="3">
        <v>4</v>
      </c>
      <c r="AN8" s="3">
        <v>0.94</v>
      </c>
      <c r="AO8" s="7">
        <f t="shared" si="6"/>
        <v>0.1891891891891892</v>
      </c>
      <c r="AQ8" s="5" t="s">
        <v>5</v>
      </c>
      <c r="AR8" s="6">
        <v>0.32519675925925928</v>
      </c>
      <c r="AS8" s="3">
        <v>4</v>
      </c>
      <c r="AT8" s="3">
        <v>0.43</v>
      </c>
      <c r="AU8" s="7">
        <f t="shared" si="7"/>
        <v>7.598784194528875E-2</v>
      </c>
      <c r="AV8" s="8"/>
      <c r="AW8" s="7">
        <f t="shared" si="8"/>
        <v>0.10682985122759787</v>
      </c>
      <c r="AX8" s="3">
        <f t="shared" si="9"/>
        <v>7.8536979523033873E-2</v>
      </c>
    </row>
    <row r="9" spans="1:50" x14ac:dyDescent="0.25">
      <c r="A9" s="5" t="s">
        <v>3</v>
      </c>
      <c r="B9" s="6">
        <v>0.34091435185185187</v>
      </c>
      <c r="C9" s="3">
        <v>1</v>
      </c>
      <c r="D9" s="3">
        <v>0.62</v>
      </c>
      <c r="E9" s="7">
        <f t="shared" si="0"/>
        <v>0.12037037037037036</v>
      </c>
      <c r="G9" s="5" t="s">
        <v>5</v>
      </c>
      <c r="H9" s="6">
        <v>0.34304398148148146</v>
      </c>
      <c r="I9" s="3">
        <v>1</v>
      </c>
      <c r="J9" s="3">
        <v>0.57999999999999996</v>
      </c>
      <c r="K9" s="7">
        <f t="shared" si="1"/>
        <v>0.20704845814977973</v>
      </c>
      <c r="M9" s="5" t="s">
        <v>3</v>
      </c>
      <c r="N9" s="6">
        <v>0.34415509259259258</v>
      </c>
      <c r="O9" s="3">
        <v>2</v>
      </c>
      <c r="P9" s="3">
        <v>0.92</v>
      </c>
      <c r="Q9" s="7">
        <f t="shared" si="2"/>
        <v>0.10140845070422534</v>
      </c>
      <c r="S9" s="5" t="s">
        <v>5</v>
      </c>
      <c r="T9" s="6">
        <v>0.34695601851851854</v>
      </c>
      <c r="U9" s="3">
        <v>2</v>
      </c>
      <c r="V9" s="3">
        <v>0.62</v>
      </c>
      <c r="W9" s="7">
        <f t="shared" si="3"/>
        <v>9.7826086956521757E-2</v>
      </c>
      <c r="Y9" s="5" t="s">
        <v>3</v>
      </c>
      <c r="Z9" s="6">
        <v>0.34741898148148148</v>
      </c>
      <c r="AA9" s="3">
        <v>3</v>
      </c>
      <c r="AB9" s="3">
        <v>0.69</v>
      </c>
      <c r="AC9" s="7">
        <f t="shared" si="4"/>
        <v>0.19571865443425074</v>
      </c>
      <c r="AE9" s="5" t="s">
        <v>5</v>
      </c>
      <c r="AF9" s="6">
        <v>0.33596064814814813</v>
      </c>
      <c r="AG9" s="3">
        <v>3</v>
      </c>
      <c r="AH9" s="3">
        <v>0.66</v>
      </c>
      <c r="AI9" s="7">
        <f t="shared" si="5"/>
        <v>0.18532818532818535</v>
      </c>
      <c r="AK9" s="5" t="s">
        <v>3</v>
      </c>
      <c r="AL9" s="6">
        <v>0.35097222222222224</v>
      </c>
      <c r="AM9" s="3">
        <v>4</v>
      </c>
      <c r="AN9" s="3">
        <v>0.86</v>
      </c>
      <c r="AO9" s="7">
        <f t="shared" si="6"/>
        <v>0.17255717255717257</v>
      </c>
      <c r="AQ9" s="5" t="s">
        <v>5</v>
      </c>
      <c r="AR9" s="6">
        <v>0.33947916666666667</v>
      </c>
      <c r="AS9" s="3">
        <v>4</v>
      </c>
      <c r="AT9" s="3">
        <v>0.68</v>
      </c>
      <c r="AU9" s="7">
        <f t="shared" si="7"/>
        <v>0.1519756838905775</v>
      </c>
      <c r="AV9" s="8"/>
      <c r="AW9" s="7">
        <f t="shared" si="8"/>
        <v>0.15402913279888542</v>
      </c>
      <c r="AX9" s="3">
        <f t="shared" si="9"/>
        <v>4.2989752114512267E-2</v>
      </c>
    </row>
    <row r="10" spans="1:50" x14ac:dyDescent="0.25">
      <c r="A10" s="5" t="s">
        <v>3</v>
      </c>
      <c r="B10" s="6">
        <v>0.35427083333333331</v>
      </c>
      <c r="C10" s="3">
        <v>1</v>
      </c>
      <c r="D10" s="3">
        <v>0.69</v>
      </c>
      <c r="E10" s="7">
        <f t="shared" si="0"/>
        <v>0.1419753086419753</v>
      </c>
      <c r="G10" s="5" t="s">
        <v>5</v>
      </c>
      <c r="H10" s="6">
        <v>0.35722222222222222</v>
      </c>
      <c r="I10" s="3">
        <v>1</v>
      </c>
      <c r="J10" s="3">
        <v>0.44</v>
      </c>
      <c r="K10" s="7">
        <f t="shared" si="1"/>
        <v>0.14537444933920707</v>
      </c>
      <c r="M10" s="5" t="s">
        <v>3</v>
      </c>
      <c r="N10" s="6">
        <v>0.35753472222222221</v>
      </c>
      <c r="O10" s="3">
        <v>2</v>
      </c>
      <c r="P10" s="3">
        <v>1.03</v>
      </c>
      <c r="Q10" s="7">
        <f t="shared" si="2"/>
        <v>0.13239436619718309</v>
      </c>
      <c r="S10" s="5" t="s">
        <v>5</v>
      </c>
      <c r="T10" s="6">
        <v>0.36068287037037039</v>
      </c>
      <c r="U10" s="3">
        <v>2</v>
      </c>
      <c r="V10" s="3">
        <v>0.79</v>
      </c>
      <c r="W10" s="7">
        <f t="shared" si="3"/>
        <v>0.15942028985507251</v>
      </c>
      <c r="Y10" s="5" t="s">
        <v>3</v>
      </c>
      <c r="Z10" s="6">
        <v>0.36079861111111111</v>
      </c>
      <c r="AA10" s="3">
        <v>3</v>
      </c>
      <c r="AB10" s="3">
        <v>0.65</v>
      </c>
      <c r="AC10" s="7">
        <f t="shared" si="4"/>
        <v>0.18348623853211007</v>
      </c>
      <c r="AE10" s="5" t="s">
        <v>5</v>
      </c>
      <c r="AF10" s="6">
        <v>0.35062500000000002</v>
      </c>
      <c r="AG10" s="3">
        <v>3</v>
      </c>
      <c r="AH10" s="3">
        <v>0.49</v>
      </c>
      <c r="AI10" s="7">
        <f t="shared" si="5"/>
        <v>0.1196911196911197</v>
      </c>
      <c r="AK10" s="5" t="s">
        <v>3</v>
      </c>
      <c r="AL10" s="6">
        <v>0.36401620370370369</v>
      </c>
      <c r="AM10" s="3">
        <v>4</v>
      </c>
      <c r="AN10" s="3">
        <v>0.79</v>
      </c>
      <c r="AO10" s="7">
        <f t="shared" si="6"/>
        <v>0.15800415800415801</v>
      </c>
      <c r="AQ10" s="5" t="s">
        <v>5</v>
      </c>
      <c r="AR10" s="6">
        <v>0.35388888888888886</v>
      </c>
      <c r="AS10" s="3">
        <v>4</v>
      </c>
      <c r="AT10" s="3">
        <v>0.75</v>
      </c>
      <c r="AU10" s="7">
        <f t="shared" si="7"/>
        <v>0.17325227963525838</v>
      </c>
      <c r="AV10" s="8"/>
      <c r="AW10" s="7">
        <f t="shared" si="8"/>
        <v>0.15169977623701053</v>
      </c>
      <c r="AX10" s="3">
        <f t="shared" si="9"/>
        <v>2.1064761125808074E-2</v>
      </c>
    </row>
    <row r="11" spans="1:50" x14ac:dyDescent="0.25">
      <c r="A11" s="5" t="s">
        <v>3</v>
      </c>
      <c r="B11" s="6">
        <v>0.36724537037037036</v>
      </c>
      <c r="C11" s="3">
        <v>1</v>
      </c>
      <c r="D11" s="3">
        <v>1</v>
      </c>
      <c r="E11" s="7">
        <f t="shared" si="0"/>
        <v>0.23765432098765432</v>
      </c>
      <c r="G11" s="5" t="s">
        <v>5</v>
      </c>
      <c r="H11" s="6">
        <v>0.37043981481481481</v>
      </c>
      <c r="I11" s="3">
        <v>1</v>
      </c>
      <c r="J11" s="3">
        <v>0.79</v>
      </c>
      <c r="K11" s="7">
        <f t="shared" si="1"/>
        <v>0.29955947136563876</v>
      </c>
      <c r="M11" s="5" t="s">
        <v>3</v>
      </c>
      <c r="N11" s="6">
        <v>0.37074074074074076</v>
      </c>
      <c r="O11" s="3">
        <v>2</v>
      </c>
      <c r="P11" s="3">
        <v>1.26</v>
      </c>
      <c r="Q11" s="7">
        <f t="shared" si="2"/>
        <v>0.19718309859154926</v>
      </c>
      <c r="S11" s="5" t="s">
        <v>5</v>
      </c>
      <c r="T11" s="6">
        <v>0.3737152777777778</v>
      </c>
      <c r="U11" s="3">
        <v>2</v>
      </c>
      <c r="V11" s="3">
        <v>0.97</v>
      </c>
      <c r="W11" s="7">
        <f t="shared" si="3"/>
        <v>0.22463768115942032</v>
      </c>
      <c r="Y11" s="5" t="s">
        <v>3</v>
      </c>
      <c r="Z11" s="6">
        <v>0.37405092592592593</v>
      </c>
      <c r="AA11" s="3">
        <v>3</v>
      </c>
      <c r="AB11" s="3">
        <v>0.86</v>
      </c>
      <c r="AC11" s="7">
        <f t="shared" si="4"/>
        <v>0.24770642201834861</v>
      </c>
      <c r="AE11" s="5" t="s">
        <v>5</v>
      </c>
      <c r="AF11" s="6">
        <v>0.36394675925925923</v>
      </c>
      <c r="AG11" s="3">
        <v>3</v>
      </c>
      <c r="AH11" s="3">
        <v>0.52</v>
      </c>
      <c r="AI11" s="7">
        <f t="shared" si="5"/>
        <v>0.13127413127413129</v>
      </c>
      <c r="AK11" s="5" t="s">
        <v>3</v>
      </c>
      <c r="AL11" s="6">
        <v>0.37730324074074073</v>
      </c>
      <c r="AM11" s="3">
        <v>4</v>
      </c>
      <c r="AN11" s="3">
        <v>1.35</v>
      </c>
      <c r="AO11" s="7">
        <f t="shared" si="6"/>
        <v>0.27442827442827444</v>
      </c>
      <c r="AQ11" s="5" t="s">
        <v>5</v>
      </c>
      <c r="AR11" s="6">
        <v>0.36721064814814813</v>
      </c>
      <c r="AS11" s="3">
        <v>4</v>
      </c>
      <c r="AT11" s="3">
        <v>0.59</v>
      </c>
      <c r="AU11" s="7">
        <f t="shared" si="7"/>
        <v>0.12462006079027355</v>
      </c>
      <c r="AV11" s="8"/>
      <c r="AW11" s="7">
        <f t="shared" si="8"/>
        <v>0.2171329325769113</v>
      </c>
      <c r="AX11" s="3">
        <f t="shared" si="9"/>
        <v>6.3039033789930282E-2</v>
      </c>
    </row>
    <row r="12" spans="1:50" x14ac:dyDescent="0.25">
      <c r="A12" s="5" t="s">
        <v>3</v>
      </c>
      <c r="B12" s="6">
        <v>0.38050925925925927</v>
      </c>
      <c r="C12" s="3">
        <v>1</v>
      </c>
      <c r="D12" s="3">
        <v>1</v>
      </c>
      <c r="E12" s="7">
        <f t="shared" si="0"/>
        <v>0.23765432098765432</v>
      </c>
      <c r="G12" s="5" t="s">
        <v>5</v>
      </c>
      <c r="H12" s="6">
        <v>0.38414351851851852</v>
      </c>
      <c r="I12" s="3">
        <v>1</v>
      </c>
      <c r="J12" s="3">
        <v>0.78</v>
      </c>
      <c r="K12" s="7">
        <f t="shared" si="1"/>
        <v>0.29515418502202645</v>
      </c>
      <c r="M12" s="5" t="s">
        <v>3</v>
      </c>
      <c r="N12" s="6">
        <v>0.38370370370370371</v>
      </c>
      <c r="O12" s="3">
        <v>2</v>
      </c>
      <c r="P12" s="3">
        <v>1.18</v>
      </c>
      <c r="Q12" s="7">
        <f t="shared" si="2"/>
        <v>0.17464788732394362</v>
      </c>
      <c r="S12" s="5" t="s">
        <v>5</v>
      </c>
      <c r="T12" s="6">
        <v>0.38740740740740742</v>
      </c>
      <c r="U12" s="3">
        <v>2</v>
      </c>
      <c r="V12" s="3">
        <v>1.34</v>
      </c>
      <c r="W12" s="7">
        <f t="shared" si="3"/>
        <v>0.35869565217391308</v>
      </c>
      <c r="Y12" s="5" t="s">
        <v>3</v>
      </c>
      <c r="Z12" s="6">
        <v>0.38694444444444442</v>
      </c>
      <c r="AA12" s="3">
        <v>3</v>
      </c>
      <c r="AB12" s="3">
        <v>1.04</v>
      </c>
      <c r="AC12" s="7">
        <f t="shared" si="4"/>
        <v>0.30275229357798167</v>
      </c>
      <c r="AE12" s="5" t="s">
        <v>5</v>
      </c>
      <c r="AF12" s="6">
        <v>0.3769675925925926</v>
      </c>
      <c r="AG12" s="3">
        <v>3</v>
      </c>
      <c r="AH12" s="3">
        <v>1.1200000000000001</v>
      </c>
      <c r="AI12" s="7">
        <f t="shared" si="5"/>
        <v>0.36293436293436304</v>
      </c>
      <c r="AK12" s="5" t="s">
        <v>3</v>
      </c>
      <c r="AL12" s="6">
        <v>0.39019675925925928</v>
      </c>
      <c r="AM12" s="3">
        <v>4</v>
      </c>
      <c r="AN12" s="3">
        <v>1.19</v>
      </c>
      <c r="AO12" s="7">
        <f t="shared" si="6"/>
        <v>0.24116424116424118</v>
      </c>
      <c r="AQ12" s="5" t="s">
        <v>5</v>
      </c>
      <c r="AR12" s="6">
        <v>0.38090277777777776</v>
      </c>
      <c r="AS12" s="3">
        <v>4</v>
      </c>
      <c r="AT12" s="3">
        <v>1</v>
      </c>
      <c r="AU12" s="7">
        <f t="shared" si="7"/>
        <v>0.24924012158054712</v>
      </c>
      <c r="AV12" s="8"/>
      <c r="AW12" s="7">
        <f t="shared" si="8"/>
        <v>0.27778038309558384</v>
      </c>
      <c r="AX12" s="3">
        <f t="shared" si="9"/>
        <v>6.4504293634035731E-2</v>
      </c>
    </row>
    <row r="13" spans="1:50" x14ac:dyDescent="0.25">
      <c r="A13" s="5" t="s">
        <v>3</v>
      </c>
      <c r="B13" s="6">
        <v>0.39340277777777777</v>
      </c>
      <c r="C13" s="3">
        <v>1</v>
      </c>
      <c r="D13" s="3">
        <v>1.02</v>
      </c>
      <c r="E13" s="7">
        <f t="shared" si="0"/>
        <v>0.24382716049382716</v>
      </c>
      <c r="G13" s="5" t="s">
        <v>5</v>
      </c>
      <c r="H13" s="6">
        <v>0.39718750000000003</v>
      </c>
      <c r="I13" s="3">
        <v>1</v>
      </c>
      <c r="J13" s="3">
        <v>1.26</v>
      </c>
      <c r="K13" s="7">
        <f t="shared" si="1"/>
        <v>0.50660792951541844</v>
      </c>
      <c r="M13" s="5" t="s">
        <v>3</v>
      </c>
      <c r="N13" s="6">
        <v>0.39671296296296299</v>
      </c>
      <c r="O13" s="3">
        <v>2</v>
      </c>
      <c r="P13" s="3">
        <v>1.3</v>
      </c>
      <c r="Q13" s="7">
        <f t="shared" si="2"/>
        <v>0.20845070422535208</v>
      </c>
      <c r="S13" s="5" t="s">
        <v>5</v>
      </c>
      <c r="T13" s="6">
        <v>0.4004050925925926</v>
      </c>
      <c r="U13" s="3">
        <v>2</v>
      </c>
      <c r="V13" s="3">
        <v>1.19</v>
      </c>
      <c r="W13" s="7">
        <f t="shared" si="3"/>
        <v>0.30434782608695654</v>
      </c>
      <c r="Y13" s="5" t="s">
        <v>3</v>
      </c>
      <c r="Z13" s="6">
        <v>0.3999537037037037</v>
      </c>
      <c r="AA13" s="3">
        <v>3</v>
      </c>
      <c r="AB13" s="3">
        <v>1.26</v>
      </c>
      <c r="AC13" s="7">
        <f t="shared" si="4"/>
        <v>0.37003058103975534</v>
      </c>
      <c r="AE13" s="5" t="s">
        <v>5</v>
      </c>
      <c r="AF13" s="6">
        <v>0.39064814814814813</v>
      </c>
      <c r="AG13" s="3">
        <v>3</v>
      </c>
      <c r="AH13" s="3">
        <v>1.21</v>
      </c>
      <c r="AI13" s="7">
        <f t="shared" si="5"/>
        <v>0.39768339768339772</v>
      </c>
      <c r="AK13" s="5" t="s">
        <v>3</v>
      </c>
      <c r="AL13" s="6">
        <v>0.40317129629629628</v>
      </c>
      <c r="AM13" s="3">
        <v>4</v>
      </c>
      <c r="AN13" s="3">
        <v>1.31</v>
      </c>
      <c r="AO13" s="7">
        <f t="shared" si="6"/>
        <v>0.26611226611226613</v>
      </c>
      <c r="AQ13" s="5" t="s">
        <v>5</v>
      </c>
      <c r="AR13" s="6">
        <v>0.39395833333333335</v>
      </c>
      <c r="AS13" s="3">
        <v>4</v>
      </c>
      <c r="AT13" s="3">
        <v>1.0900000000000001</v>
      </c>
      <c r="AU13" s="7">
        <f t="shared" si="7"/>
        <v>0.27659574468085113</v>
      </c>
      <c r="AV13" s="8"/>
      <c r="AW13" s="7">
        <f t="shared" si="8"/>
        <v>0.32170695122972803</v>
      </c>
      <c r="AX13" s="3">
        <f t="shared" si="9"/>
        <v>9.7552428300054547E-2</v>
      </c>
    </row>
    <row r="14" spans="1:50" x14ac:dyDescent="0.25">
      <c r="A14" s="5" t="s">
        <v>3</v>
      </c>
      <c r="B14" s="6">
        <v>0.40643518518518518</v>
      </c>
      <c r="C14" s="3">
        <v>1</v>
      </c>
      <c r="D14" s="3">
        <v>1.2</v>
      </c>
      <c r="E14" s="7">
        <f t="shared" si="0"/>
        <v>0.29938271604938271</v>
      </c>
      <c r="G14" s="5" t="s">
        <v>5</v>
      </c>
      <c r="H14" s="6">
        <v>0.41055555555555556</v>
      </c>
      <c r="I14" s="3">
        <v>1</v>
      </c>
      <c r="J14" s="3">
        <v>1.75</v>
      </c>
      <c r="K14" s="7">
        <f t="shared" si="1"/>
        <v>0.72246696035242286</v>
      </c>
      <c r="M14" s="5" t="s">
        <v>3</v>
      </c>
      <c r="N14" s="6">
        <v>0.4098148148148148</v>
      </c>
      <c r="O14" s="3">
        <v>2</v>
      </c>
      <c r="P14" s="3">
        <v>1.45</v>
      </c>
      <c r="Q14" s="7">
        <f t="shared" si="2"/>
        <v>0.25070422535211262</v>
      </c>
      <c r="S14" s="5" t="s">
        <v>5</v>
      </c>
      <c r="T14" s="6">
        <v>0.41594907407407405</v>
      </c>
      <c r="U14" s="3">
        <v>2</v>
      </c>
      <c r="V14" s="3">
        <v>2.13</v>
      </c>
      <c r="W14" s="7">
        <f t="shared" si="3"/>
        <v>0.64492753623188404</v>
      </c>
      <c r="Y14" s="5" t="s">
        <v>3</v>
      </c>
      <c r="Z14" s="6">
        <v>0.41310185185185183</v>
      </c>
      <c r="AA14" s="3">
        <v>3</v>
      </c>
      <c r="AB14" s="3">
        <v>1.37</v>
      </c>
      <c r="AC14" s="7">
        <f t="shared" si="4"/>
        <v>0.40366972477064222</v>
      </c>
      <c r="AE14" s="5" t="s">
        <v>5</v>
      </c>
      <c r="AF14" s="6">
        <v>0.40383101851851849</v>
      </c>
      <c r="AG14" s="3">
        <v>3</v>
      </c>
      <c r="AH14" s="3">
        <v>1.62</v>
      </c>
      <c r="AI14" s="7">
        <f t="shared" si="5"/>
        <v>0.55598455598455609</v>
      </c>
      <c r="AK14" s="5" t="s">
        <v>3</v>
      </c>
      <c r="AL14" s="6">
        <v>0.41648148148148151</v>
      </c>
      <c r="AM14" s="3">
        <v>4</v>
      </c>
      <c r="AN14" s="3">
        <v>2.1800000000000002</v>
      </c>
      <c r="AO14" s="7">
        <f t="shared" si="6"/>
        <v>0.44698544698544712</v>
      </c>
      <c r="AQ14" s="5" t="s">
        <v>5</v>
      </c>
      <c r="AR14" s="6">
        <v>0.40710648148148149</v>
      </c>
      <c r="AS14" s="3">
        <v>4</v>
      </c>
      <c r="AT14" s="3">
        <v>1.79</v>
      </c>
      <c r="AU14" s="7">
        <f t="shared" si="7"/>
        <v>0.48936170212765961</v>
      </c>
      <c r="AV14" s="8"/>
      <c r="AW14" s="7">
        <f t="shared" si="8"/>
        <v>0.47668535848176341</v>
      </c>
      <c r="AX14" s="3">
        <f t="shared" si="9"/>
        <v>0.16207588419283178</v>
      </c>
    </row>
    <row r="15" spans="1:50" x14ac:dyDescent="0.25">
      <c r="A15" s="5" t="s">
        <v>3</v>
      </c>
      <c r="B15" s="6">
        <v>0.42106481481481484</v>
      </c>
      <c r="C15" s="3">
        <v>1</v>
      </c>
      <c r="D15" s="3">
        <v>1.33</v>
      </c>
      <c r="E15" s="7">
        <f t="shared" si="0"/>
        <v>0.33950617283950618</v>
      </c>
      <c r="G15" s="5" t="s">
        <v>5</v>
      </c>
      <c r="H15" s="6">
        <v>0.42578703703703702</v>
      </c>
      <c r="I15" s="3">
        <v>1</v>
      </c>
      <c r="J15" s="3">
        <v>1.57</v>
      </c>
      <c r="K15" s="7">
        <f t="shared" si="1"/>
        <v>0.64317180616740088</v>
      </c>
      <c r="M15" s="5" t="s">
        <v>3</v>
      </c>
      <c r="N15" s="6">
        <v>0.4249074074074074</v>
      </c>
      <c r="O15" s="3">
        <v>2</v>
      </c>
      <c r="P15" s="3">
        <v>1.98</v>
      </c>
      <c r="Q15" s="7">
        <f t="shared" si="2"/>
        <v>0.39999999999999997</v>
      </c>
      <c r="S15" s="5" t="s">
        <v>5</v>
      </c>
      <c r="T15" s="6">
        <v>0.42910879629629628</v>
      </c>
      <c r="U15" s="3">
        <v>2</v>
      </c>
      <c r="V15" s="3">
        <v>2.37</v>
      </c>
      <c r="W15" s="7">
        <f t="shared" si="3"/>
        <v>0.73188405797101452</v>
      </c>
      <c r="Y15" s="5" t="s">
        <v>3</v>
      </c>
      <c r="Z15" s="6">
        <v>0.42813657407407407</v>
      </c>
      <c r="AA15" s="3">
        <v>3</v>
      </c>
      <c r="AB15" s="3">
        <v>1.94</v>
      </c>
      <c r="AC15" s="7">
        <f t="shared" si="4"/>
        <v>0.57798165137614677</v>
      </c>
      <c r="AE15" s="5" t="s">
        <v>5</v>
      </c>
      <c r="AF15" s="6">
        <v>0.41924768518518518</v>
      </c>
      <c r="AG15" s="3">
        <v>3</v>
      </c>
      <c r="AH15" s="3">
        <v>2.64</v>
      </c>
      <c r="AI15" s="7">
        <f t="shared" si="5"/>
        <v>0.9498069498069498</v>
      </c>
      <c r="AK15" s="5" t="s">
        <v>3</v>
      </c>
      <c r="AL15" s="6">
        <v>0.43221064814814814</v>
      </c>
      <c r="AM15" s="3">
        <v>4</v>
      </c>
      <c r="AN15" s="3">
        <v>1.85</v>
      </c>
      <c r="AO15" s="7">
        <f t="shared" si="6"/>
        <v>0.3783783783783784</v>
      </c>
      <c r="AQ15" s="5" t="s">
        <v>5</v>
      </c>
      <c r="AR15" s="6">
        <v>0.42255787037037035</v>
      </c>
      <c r="AS15" s="3">
        <v>4</v>
      </c>
      <c r="AT15" s="3">
        <v>2.56</v>
      </c>
      <c r="AU15" s="7">
        <f t="shared" si="7"/>
        <v>0.72340425531914887</v>
      </c>
      <c r="AV15" s="8"/>
      <c r="AW15" s="7">
        <f t="shared" si="8"/>
        <v>0.59301665898231803</v>
      </c>
      <c r="AX15" s="3">
        <f t="shared" si="9"/>
        <v>0.21176758499410894</v>
      </c>
    </row>
    <row r="16" spans="1:50" x14ac:dyDescent="0.25">
      <c r="A16" s="5" t="s">
        <v>3</v>
      </c>
      <c r="B16" s="6">
        <v>0.43548611111111113</v>
      </c>
      <c r="C16" s="3">
        <v>1</v>
      </c>
      <c r="D16" s="3">
        <v>1.96</v>
      </c>
      <c r="E16" s="7">
        <f t="shared" si="0"/>
        <v>0.53395061728395055</v>
      </c>
      <c r="G16" s="5" t="s">
        <v>5</v>
      </c>
      <c r="H16" s="6">
        <v>0.43934027777777779</v>
      </c>
      <c r="I16" s="3">
        <v>1</v>
      </c>
      <c r="J16" s="3">
        <v>2.14</v>
      </c>
      <c r="K16" s="7">
        <f t="shared" si="1"/>
        <v>0.89427312775330403</v>
      </c>
      <c r="M16" s="5" t="s">
        <v>3</v>
      </c>
      <c r="N16" s="6">
        <v>0.43984953703703705</v>
      </c>
      <c r="O16" s="3">
        <v>2</v>
      </c>
      <c r="P16" s="3">
        <v>2.4</v>
      </c>
      <c r="Q16" s="7">
        <f t="shared" si="2"/>
        <v>0.51830985915492955</v>
      </c>
      <c r="S16" s="5" t="s">
        <v>5</v>
      </c>
      <c r="T16" s="6">
        <v>0.44322916666666667</v>
      </c>
      <c r="U16" s="3">
        <v>2</v>
      </c>
      <c r="V16" s="3">
        <v>2.75</v>
      </c>
      <c r="W16" s="7">
        <f t="shared" si="3"/>
        <v>0.86956521739130443</v>
      </c>
      <c r="Y16" s="5" t="s">
        <v>3</v>
      </c>
      <c r="Z16" s="6">
        <v>0.44412037037037039</v>
      </c>
      <c r="AA16" s="3">
        <v>3</v>
      </c>
      <c r="AB16" s="3">
        <v>1.82</v>
      </c>
      <c r="AC16" s="7">
        <f t="shared" si="4"/>
        <v>0.54128440366972475</v>
      </c>
      <c r="AE16" s="5" t="s">
        <v>5</v>
      </c>
      <c r="AF16" s="6">
        <v>0.43254629629629632</v>
      </c>
      <c r="AG16" s="3">
        <v>3</v>
      </c>
      <c r="AH16" s="3">
        <v>2.29</v>
      </c>
      <c r="AI16" s="7">
        <f t="shared" si="5"/>
        <v>0.81467181467181471</v>
      </c>
      <c r="AK16" s="5" t="s">
        <v>3</v>
      </c>
      <c r="AL16" s="6">
        <v>0.44753472222222224</v>
      </c>
      <c r="AM16" s="3">
        <v>4</v>
      </c>
      <c r="AN16" s="3">
        <v>2.57</v>
      </c>
      <c r="AO16" s="7">
        <f t="shared" si="6"/>
        <v>0.5280665280665281</v>
      </c>
      <c r="AQ16" s="5" t="s">
        <v>5</v>
      </c>
      <c r="AR16" s="6">
        <v>0.43581018518518516</v>
      </c>
      <c r="AS16" s="3">
        <v>4</v>
      </c>
      <c r="AT16" s="3">
        <v>2.37</v>
      </c>
      <c r="AU16" s="7">
        <f t="shared" si="7"/>
        <v>0.66565349544072949</v>
      </c>
      <c r="AV16" s="8"/>
      <c r="AW16" s="7">
        <f t="shared" si="8"/>
        <v>0.67072188292903567</v>
      </c>
      <c r="AX16" s="3">
        <f t="shared" si="9"/>
        <v>0.16444778482114297</v>
      </c>
    </row>
    <row r="17" spans="1:50" x14ac:dyDescent="0.25">
      <c r="A17" s="5" t="s">
        <v>3</v>
      </c>
      <c r="B17" s="6">
        <v>0.45093749999999999</v>
      </c>
      <c r="C17" s="3">
        <v>1</v>
      </c>
      <c r="D17" s="3">
        <v>2</v>
      </c>
      <c r="E17" s="7">
        <f t="shared" si="0"/>
        <v>0.54629629629629628</v>
      </c>
      <c r="G17" s="5" t="s">
        <v>5</v>
      </c>
      <c r="H17" s="6">
        <v>0.45435185185185184</v>
      </c>
      <c r="I17" s="3">
        <v>1</v>
      </c>
      <c r="J17" s="3">
        <v>1.84</v>
      </c>
      <c r="K17" s="7">
        <f t="shared" si="1"/>
        <v>0.76211453744493396</v>
      </c>
      <c r="M17" s="5" t="s">
        <v>3</v>
      </c>
      <c r="N17" s="6">
        <v>0.45608796296296295</v>
      </c>
      <c r="O17" s="3">
        <v>2</v>
      </c>
      <c r="P17" s="3">
        <v>2.48</v>
      </c>
      <c r="Q17" s="7">
        <f t="shared" si="2"/>
        <v>0.54084507042253516</v>
      </c>
      <c r="S17" s="5" t="s">
        <v>5</v>
      </c>
      <c r="T17" s="6">
        <v>0.45874999999999999</v>
      </c>
      <c r="U17" s="3">
        <v>2</v>
      </c>
      <c r="V17" s="3">
        <v>2.33</v>
      </c>
      <c r="W17" s="7">
        <f t="shared" si="3"/>
        <v>0.71739130434782616</v>
      </c>
      <c r="Y17" s="5" t="s">
        <v>3</v>
      </c>
      <c r="Z17" s="6">
        <v>0.46016203703703706</v>
      </c>
      <c r="AA17" s="3">
        <v>3</v>
      </c>
      <c r="AB17" s="3">
        <v>2.38</v>
      </c>
      <c r="AC17" s="7">
        <f t="shared" si="4"/>
        <v>0.71253822629969421</v>
      </c>
      <c r="AE17" s="5" t="s">
        <v>5</v>
      </c>
      <c r="AF17" s="6">
        <v>0.44648148148148148</v>
      </c>
      <c r="AG17" s="3">
        <v>3</v>
      </c>
      <c r="AH17" s="3">
        <v>2.5099999999999998</v>
      </c>
      <c r="AI17" s="7">
        <f t="shared" si="5"/>
        <v>0.89961389961389948</v>
      </c>
      <c r="AK17" s="5" t="s">
        <v>3</v>
      </c>
      <c r="AL17" s="6">
        <v>0.46361111111111108</v>
      </c>
      <c r="AM17" s="3">
        <v>4</v>
      </c>
      <c r="AN17" s="3">
        <v>2.75</v>
      </c>
      <c r="AO17" s="7">
        <f t="shared" si="6"/>
        <v>0.56548856548856552</v>
      </c>
      <c r="AQ17" s="5" t="s">
        <v>5</v>
      </c>
      <c r="AR17" s="6">
        <v>0.45050925925925928</v>
      </c>
      <c r="AS17" s="3">
        <v>4</v>
      </c>
      <c r="AT17" s="3">
        <v>2.09</v>
      </c>
      <c r="AU17" s="7">
        <f t="shared" si="7"/>
        <v>0.58054711246200608</v>
      </c>
      <c r="AV17" s="8"/>
      <c r="AW17" s="7">
        <f t="shared" si="8"/>
        <v>0.66560437654696958</v>
      </c>
      <c r="AX17" s="3">
        <f t="shared" si="9"/>
        <v>0.12873924724112376</v>
      </c>
    </row>
    <row r="18" spans="1:50" x14ac:dyDescent="0.25">
      <c r="A18" s="5" t="s">
        <v>3</v>
      </c>
      <c r="B18" s="6">
        <v>0.46862268518518518</v>
      </c>
      <c r="C18" s="3">
        <v>1</v>
      </c>
      <c r="D18" s="3">
        <v>1.91</v>
      </c>
      <c r="E18" s="7">
        <f t="shared" si="0"/>
        <v>0.51851851851851849</v>
      </c>
      <c r="G18" s="5" t="s">
        <v>5</v>
      </c>
      <c r="H18" s="6">
        <v>0.46855324074074073</v>
      </c>
      <c r="I18" s="3">
        <v>1</v>
      </c>
      <c r="J18" s="3">
        <v>2.0099999999999998</v>
      </c>
      <c r="K18" s="7">
        <f t="shared" si="1"/>
        <v>0.83700440528634346</v>
      </c>
      <c r="M18" s="5" t="s">
        <v>3</v>
      </c>
      <c r="N18" s="6">
        <v>0.47263888888888889</v>
      </c>
      <c r="O18" s="3">
        <v>2</v>
      </c>
      <c r="P18" s="3">
        <v>3.09</v>
      </c>
      <c r="Q18" s="7">
        <f t="shared" si="2"/>
        <v>0.71267605633802811</v>
      </c>
      <c r="S18" s="5" t="s">
        <v>5</v>
      </c>
      <c r="T18" s="6">
        <v>0.47197916666666667</v>
      </c>
      <c r="U18" s="3">
        <v>2</v>
      </c>
      <c r="V18" s="3">
        <v>2.86</v>
      </c>
      <c r="W18" s="7">
        <f t="shared" si="3"/>
        <v>0.90942028985507251</v>
      </c>
      <c r="Y18" s="5" t="s">
        <v>3</v>
      </c>
      <c r="Z18" s="6">
        <v>0.47667824074074072</v>
      </c>
      <c r="AA18" s="3">
        <v>3</v>
      </c>
      <c r="AB18" s="3">
        <v>2.77</v>
      </c>
      <c r="AC18" s="7">
        <f t="shared" si="4"/>
        <v>0.83180428134556583</v>
      </c>
      <c r="AE18" s="5" t="s">
        <v>5</v>
      </c>
      <c r="AF18" s="6">
        <v>0.46201388888888889</v>
      </c>
      <c r="AG18" s="3">
        <v>3</v>
      </c>
      <c r="AH18" s="3">
        <v>2.14</v>
      </c>
      <c r="AI18" s="7">
        <f t="shared" si="5"/>
        <v>0.75675675675675691</v>
      </c>
      <c r="AK18" s="5" t="s">
        <v>3</v>
      </c>
      <c r="AL18" s="6">
        <v>0.48015046296296299</v>
      </c>
      <c r="AM18" s="3">
        <v>4</v>
      </c>
      <c r="AN18" s="3">
        <v>3.27</v>
      </c>
      <c r="AO18" s="7">
        <f t="shared" si="6"/>
        <v>0.67359667359667375</v>
      </c>
      <c r="AQ18" s="5" t="s">
        <v>5</v>
      </c>
      <c r="AR18" s="6">
        <v>0.46528935185185183</v>
      </c>
      <c r="AS18" s="3">
        <v>4</v>
      </c>
      <c r="AT18" s="3">
        <v>2.5499999999999998</v>
      </c>
      <c r="AU18" s="7">
        <f t="shared" si="7"/>
        <v>0.72036474164133724</v>
      </c>
      <c r="AV18" s="8"/>
      <c r="AW18" s="7">
        <f t="shared" si="8"/>
        <v>0.74501771541728701</v>
      </c>
      <c r="AX18" s="3">
        <f t="shared" si="9"/>
        <v>0.1202474081399065</v>
      </c>
    </row>
    <row r="19" spans="1:50" x14ac:dyDescent="0.25">
      <c r="A19" s="5" t="s">
        <v>3</v>
      </c>
      <c r="B19" s="6">
        <v>0.4833912037037037</v>
      </c>
      <c r="C19" s="3">
        <v>1</v>
      </c>
      <c r="D19" s="3">
        <v>2.78</v>
      </c>
      <c r="E19" s="7">
        <f t="shared" si="0"/>
        <v>0.78703703703703698</v>
      </c>
      <c r="G19" s="5" t="s">
        <v>5</v>
      </c>
      <c r="H19" s="6">
        <v>0.48432870370370368</v>
      </c>
      <c r="I19" s="3">
        <v>1</v>
      </c>
      <c r="J19" s="3">
        <v>1.48</v>
      </c>
      <c r="K19" s="7">
        <f t="shared" si="1"/>
        <v>0.60352422907488978</v>
      </c>
      <c r="M19" s="5" t="s">
        <v>3</v>
      </c>
      <c r="N19" s="6">
        <v>0.48663194444444446</v>
      </c>
      <c r="O19" s="3">
        <v>2</v>
      </c>
      <c r="P19" s="3">
        <v>3.49</v>
      </c>
      <c r="Q19" s="7">
        <f t="shared" si="2"/>
        <v>0.82535211267605635</v>
      </c>
      <c r="S19" s="5" t="s">
        <v>5</v>
      </c>
      <c r="T19" s="6">
        <v>0.4884722222222222</v>
      </c>
      <c r="U19" s="3">
        <v>2</v>
      </c>
      <c r="V19" s="3">
        <v>2.23</v>
      </c>
      <c r="W19" s="7">
        <f t="shared" si="3"/>
        <v>0.6811594202898551</v>
      </c>
      <c r="Y19" s="5" t="s">
        <v>3</v>
      </c>
      <c r="Z19" s="6">
        <v>0.48987268518518517</v>
      </c>
      <c r="AA19" s="3">
        <v>3</v>
      </c>
      <c r="AB19" s="3">
        <v>2.7</v>
      </c>
      <c r="AC19" s="7">
        <f t="shared" si="4"/>
        <v>0.81039755351681964</v>
      </c>
      <c r="AE19" s="5" t="s">
        <v>5</v>
      </c>
      <c r="AF19" s="6">
        <v>0.47582175925925924</v>
      </c>
      <c r="AG19" s="3">
        <v>3</v>
      </c>
      <c r="AH19" s="3">
        <v>2.77</v>
      </c>
      <c r="AI19" s="7">
        <f t="shared" si="5"/>
        <v>1</v>
      </c>
      <c r="AK19" s="5" t="s">
        <v>3</v>
      </c>
      <c r="AL19" s="6">
        <v>0.49333333333333335</v>
      </c>
      <c r="AM19" s="3">
        <v>4</v>
      </c>
      <c r="AN19" s="3">
        <v>3.06</v>
      </c>
      <c r="AO19" s="7">
        <f t="shared" si="6"/>
        <v>0.62993762993763003</v>
      </c>
      <c r="AQ19" s="5" t="s">
        <v>5</v>
      </c>
      <c r="AR19" s="6">
        <v>0.48070601851851852</v>
      </c>
      <c r="AS19" s="3">
        <v>4</v>
      </c>
      <c r="AT19" s="3">
        <v>2.31</v>
      </c>
      <c r="AU19" s="7">
        <f t="shared" si="7"/>
        <v>0.64741641337386013</v>
      </c>
      <c r="AV19" s="8"/>
      <c r="AW19" s="7">
        <f t="shared" si="8"/>
        <v>0.74810304948826845</v>
      </c>
      <c r="AX19" s="3">
        <f t="shared" si="9"/>
        <v>0.13325662778001171</v>
      </c>
    </row>
    <row r="20" spans="1:50" x14ac:dyDescent="0.25">
      <c r="A20" s="5" t="s">
        <v>3</v>
      </c>
      <c r="B20" s="6">
        <v>0.49653935185185183</v>
      </c>
      <c r="C20" s="3">
        <v>1</v>
      </c>
      <c r="D20" s="3">
        <v>2.36</v>
      </c>
      <c r="E20" s="7">
        <f t="shared" si="0"/>
        <v>0.65740740740740733</v>
      </c>
      <c r="G20" s="5" t="s">
        <v>5</v>
      </c>
      <c r="H20" s="6">
        <v>0.49950231481481483</v>
      </c>
      <c r="I20" s="3">
        <v>1</v>
      </c>
      <c r="J20" s="3">
        <v>1.96</v>
      </c>
      <c r="K20" s="7">
        <f t="shared" si="1"/>
        <v>0.81497797356828183</v>
      </c>
      <c r="M20" s="5" t="s">
        <v>3</v>
      </c>
      <c r="N20" s="6">
        <v>0.50091435185185185</v>
      </c>
      <c r="O20" s="3">
        <v>2</v>
      </c>
      <c r="P20" s="3">
        <v>3.17</v>
      </c>
      <c r="Q20" s="7">
        <f t="shared" si="2"/>
        <v>0.73521126760563371</v>
      </c>
      <c r="S20" s="5" t="s">
        <v>5</v>
      </c>
      <c r="T20" s="6">
        <v>0.5027314814814815</v>
      </c>
      <c r="U20" s="3">
        <v>2</v>
      </c>
      <c r="V20" s="3">
        <v>2.34</v>
      </c>
      <c r="W20" s="7">
        <f t="shared" si="3"/>
        <v>0.72101449275362317</v>
      </c>
      <c r="Y20" s="5" t="s">
        <v>3</v>
      </c>
      <c r="Z20" s="6">
        <v>0.50414351851851846</v>
      </c>
      <c r="AA20" s="3">
        <v>3</v>
      </c>
      <c r="AB20" s="3">
        <v>2.9</v>
      </c>
      <c r="AC20" s="7">
        <f t="shared" si="4"/>
        <v>0.87155963302752293</v>
      </c>
      <c r="AE20" s="5" t="s">
        <v>5</v>
      </c>
      <c r="AF20" s="6">
        <v>0.49259259259259258</v>
      </c>
      <c r="AG20" s="3">
        <v>3</v>
      </c>
      <c r="AH20" s="3">
        <v>2.5</v>
      </c>
      <c r="AI20" s="7">
        <f t="shared" si="5"/>
        <v>0.89575289575289574</v>
      </c>
      <c r="AK20" s="5" t="s">
        <v>3</v>
      </c>
      <c r="AL20" s="6">
        <v>0.50788194444444446</v>
      </c>
      <c r="AM20" s="3">
        <v>4</v>
      </c>
      <c r="AN20" s="3">
        <v>3.47</v>
      </c>
      <c r="AO20" s="7">
        <f t="shared" si="6"/>
        <v>0.71517671517671533</v>
      </c>
      <c r="AQ20" s="5" t="s">
        <v>5</v>
      </c>
      <c r="AR20" s="6">
        <v>0.49603009259259262</v>
      </c>
      <c r="AS20" s="3">
        <v>4</v>
      </c>
      <c r="AT20" s="3">
        <v>2.65</v>
      </c>
      <c r="AU20" s="7">
        <f t="shared" si="7"/>
        <v>0.7507598784194528</v>
      </c>
      <c r="AV20" s="8"/>
      <c r="AW20" s="7">
        <f t="shared" si="8"/>
        <v>0.77023253296394167</v>
      </c>
      <c r="AX20" s="3">
        <f t="shared" si="9"/>
        <v>8.264678539281381E-2</v>
      </c>
    </row>
    <row r="21" spans="1:50" x14ac:dyDescent="0.25">
      <c r="A21" s="5" t="s">
        <v>3</v>
      </c>
      <c r="B21" s="6">
        <v>0.5111458333333333</v>
      </c>
      <c r="C21" s="3">
        <v>1</v>
      </c>
      <c r="D21" s="3">
        <v>2.58</v>
      </c>
      <c r="E21" s="7">
        <f t="shared" si="0"/>
        <v>0.72530864197530864</v>
      </c>
      <c r="G21" s="5" t="s">
        <v>5</v>
      </c>
      <c r="H21" s="6">
        <v>0.51255787037037037</v>
      </c>
      <c r="I21" s="3">
        <v>1</v>
      </c>
      <c r="J21" s="3">
        <v>2.38</v>
      </c>
      <c r="K21" s="7">
        <f t="shared" si="1"/>
        <v>1</v>
      </c>
      <c r="M21" s="5" t="s">
        <v>3</v>
      </c>
      <c r="N21" s="6">
        <v>0.51533564814814814</v>
      </c>
      <c r="O21" s="3">
        <v>2</v>
      </c>
      <c r="P21" s="3">
        <v>3.66</v>
      </c>
      <c r="Q21" s="7">
        <f t="shared" si="2"/>
        <v>0.87323943661971826</v>
      </c>
      <c r="S21" s="5" t="s">
        <v>5</v>
      </c>
      <c r="T21" s="6">
        <v>0.51603009259259258</v>
      </c>
      <c r="U21" s="3">
        <v>2</v>
      </c>
      <c r="V21" s="3">
        <v>2.95</v>
      </c>
      <c r="W21" s="7">
        <f t="shared" si="3"/>
        <v>0.94202898550724645</v>
      </c>
      <c r="Y21" s="5" t="s">
        <v>3</v>
      </c>
      <c r="Z21" s="6">
        <v>0.51878472222222227</v>
      </c>
      <c r="AA21" s="3">
        <v>3</v>
      </c>
      <c r="AB21" s="3">
        <v>3.08</v>
      </c>
      <c r="AC21" s="7">
        <f t="shared" si="4"/>
        <v>0.92660550458715607</v>
      </c>
      <c r="AE21" s="5" t="s">
        <v>5</v>
      </c>
      <c r="AF21" s="6">
        <v>0.50594907407407408</v>
      </c>
      <c r="AG21" s="3">
        <v>3</v>
      </c>
      <c r="AH21" s="3">
        <v>2.37</v>
      </c>
      <c r="AI21" s="7">
        <f t="shared" si="5"/>
        <v>0.84555984555984554</v>
      </c>
      <c r="AK21" s="5" t="s">
        <v>3</v>
      </c>
      <c r="AL21" s="6">
        <v>0.52278935185185182</v>
      </c>
      <c r="AM21" s="3">
        <v>4</v>
      </c>
      <c r="AN21" s="3">
        <v>4.37</v>
      </c>
      <c r="AO21" s="7">
        <f t="shared" si="6"/>
        <v>0.90228690228690234</v>
      </c>
      <c r="AQ21" s="5" t="s">
        <v>5</v>
      </c>
      <c r="AR21" s="6">
        <v>0.50934027777777779</v>
      </c>
      <c r="AS21" s="3">
        <v>4</v>
      </c>
      <c r="AT21" s="3">
        <v>2.39</v>
      </c>
      <c r="AU21" s="7">
        <f t="shared" si="7"/>
        <v>0.67173252279635254</v>
      </c>
      <c r="AV21" s="8"/>
      <c r="AW21" s="7">
        <f t="shared" si="8"/>
        <v>0.8608452299165662</v>
      </c>
      <c r="AX21" s="3">
        <f t="shared" si="9"/>
        <v>0.11117407209430541</v>
      </c>
    </row>
    <row r="22" spans="1:50" x14ac:dyDescent="0.25">
      <c r="A22" s="5" t="s">
        <v>3</v>
      </c>
      <c r="B22" s="6">
        <v>0.52603009259259259</v>
      </c>
      <c r="C22" s="3">
        <v>1</v>
      </c>
      <c r="D22" s="3">
        <v>3.34</v>
      </c>
      <c r="E22" s="7">
        <f t="shared" si="0"/>
        <v>0.95987654320987648</v>
      </c>
      <c r="G22" s="5" t="s">
        <v>5</v>
      </c>
      <c r="H22" s="6">
        <v>0.52644675925925921</v>
      </c>
      <c r="I22" s="3">
        <v>1</v>
      </c>
      <c r="J22" s="3">
        <v>2.3199999999999998</v>
      </c>
      <c r="K22" s="7">
        <f t="shared" si="1"/>
        <v>0.97356828193832601</v>
      </c>
      <c r="M22" s="5" t="s">
        <v>3</v>
      </c>
      <c r="N22" s="6">
        <v>0.53046296296296291</v>
      </c>
      <c r="O22" s="3">
        <v>2</v>
      </c>
      <c r="P22" s="3">
        <v>4.1100000000000003</v>
      </c>
      <c r="Q22" s="7">
        <f t="shared" si="2"/>
        <v>1</v>
      </c>
      <c r="S22" s="5" t="s">
        <v>5</v>
      </c>
      <c r="T22" s="6">
        <v>0.52994212962962961</v>
      </c>
      <c r="U22" s="3">
        <v>2</v>
      </c>
      <c r="V22" s="3">
        <v>3.03</v>
      </c>
      <c r="W22" s="7">
        <f t="shared" si="3"/>
        <v>0.97101449275362317</v>
      </c>
      <c r="Y22" s="5" t="s">
        <v>3</v>
      </c>
      <c r="Z22" s="6">
        <v>0.53379629629629632</v>
      </c>
      <c r="AA22" s="3">
        <v>3</v>
      </c>
      <c r="AB22" s="3">
        <v>3.02</v>
      </c>
      <c r="AC22" s="7">
        <f t="shared" si="4"/>
        <v>0.90825688073394506</v>
      </c>
      <c r="AE22" s="5" t="s">
        <v>5</v>
      </c>
      <c r="AF22" s="6">
        <v>0.51930555555555558</v>
      </c>
      <c r="AG22" s="3">
        <v>3</v>
      </c>
      <c r="AH22" s="3">
        <v>2.72</v>
      </c>
      <c r="AI22" s="7">
        <f t="shared" si="5"/>
        <v>0.98069498069498073</v>
      </c>
      <c r="AK22" s="5" t="s">
        <v>3</v>
      </c>
      <c r="AL22" s="6">
        <v>0.53728009259259257</v>
      </c>
      <c r="AM22" s="3">
        <v>4</v>
      </c>
      <c r="AN22" s="3">
        <v>4.5199999999999996</v>
      </c>
      <c r="AO22" s="7">
        <f t="shared" si="6"/>
        <v>0.93347193347193336</v>
      </c>
      <c r="AQ22" s="5" t="s">
        <v>5</v>
      </c>
      <c r="AR22" s="6">
        <v>0.52268518518518514</v>
      </c>
      <c r="AS22" s="3">
        <v>4</v>
      </c>
      <c r="AT22" s="3">
        <v>3.24</v>
      </c>
      <c r="AU22" s="7">
        <f t="shared" si="7"/>
        <v>0.93009118541033431</v>
      </c>
      <c r="AV22" s="8"/>
      <c r="AW22" s="7">
        <f t="shared" si="8"/>
        <v>0.95712178727662744</v>
      </c>
      <c r="AX22" s="3">
        <f t="shared" si="9"/>
        <v>3.057325586739406E-2</v>
      </c>
    </row>
    <row r="23" spans="1:50" x14ac:dyDescent="0.25">
      <c r="A23" s="5" t="s">
        <v>3</v>
      </c>
      <c r="B23" s="6">
        <v>0.54049768518518515</v>
      </c>
      <c r="C23" s="3">
        <v>1</v>
      </c>
      <c r="D23" s="3">
        <v>3.28</v>
      </c>
      <c r="E23" s="7">
        <f t="shared" si="0"/>
        <v>0.94135802469135788</v>
      </c>
      <c r="G23" s="5" t="s">
        <v>5</v>
      </c>
      <c r="H23" s="6">
        <v>0.53998842592592589</v>
      </c>
      <c r="I23" s="3">
        <v>1</v>
      </c>
      <c r="J23" s="3">
        <v>2.04</v>
      </c>
      <c r="K23" s="7">
        <f t="shared" si="1"/>
        <v>0.85022026431718056</v>
      </c>
      <c r="M23" s="5" t="s">
        <v>3</v>
      </c>
      <c r="N23" s="6">
        <v>0.54388888888888887</v>
      </c>
      <c r="O23" s="3">
        <v>2</v>
      </c>
      <c r="P23" s="3">
        <v>3.99</v>
      </c>
      <c r="Q23" s="7">
        <f t="shared" si="2"/>
        <v>0.96619718309859148</v>
      </c>
      <c r="S23" s="5" t="s">
        <v>5</v>
      </c>
      <c r="T23" s="6">
        <v>0.54322916666666665</v>
      </c>
      <c r="U23" s="3">
        <v>2</v>
      </c>
      <c r="V23" s="3">
        <v>2.94</v>
      </c>
      <c r="W23" s="7">
        <f t="shared" si="3"/>
        <v>0.93840579710144933</v>
      </c>
      <c r="Y23" s="5" t="s">
        <v>3</v>
      </c>
      <c r="Z23" s="6">
        <v>0.54711805555555559</v>
      </c>
      <c r="AA23" s="3">
        <v>3</v>
      </c>
      <c r="AB23" s="3">
        <v>3.32</v>
      </c>
      <c r="AC23" s="7">
        <f t="shared" si="4"/>
        <v>1</v>
      </c>
      <c r="AE23" s="5" t="s">
        <v>5</v>
      </c>
      <c r="AF23" s="6">
        <v>0.53318287037037038</v>
      </c>
      <c r="AG23" s="3">
        <v>3</v>
      </c>
      <c r="AH23" s="3">
        <v>2.72</v>
      </c>
      <c r="AI23" s="7">
        <f t="shared" si="5"/>
        <v>0.98069498069498073</v>
      </c>
      <c r="AK23" s="5" t="s">
        <v>3</v>
      </c>
      <c r="AL23" s="6">
        <v>0.55041666666666667</v>
      </c>
      <c r="AM23" s="3">
        <v>4</v>
      </c>
      <c r="AN23" s="3">
        <v>4.72</v>
      </c>
      <c r="AO23" s="7">
        <f t="shared" si="6"/>
        <v>0.97505197505197505</v>
      </c>
      <c r="AQ23" s="5" t="s">
        <v>5</v>
      </c>
      <c r="AR23" s="6">
        <v>0.53641203703703699</v>
      </c>
      <c r="AS23" s="3">
        <v>4</v>
      </c>
      <c r="AT23" s="3">
        <v>3.37</v>
      </c>
      <c r="AU23" s="7">
        <f t="shared" si="7"/>
        <v>0.96960486322188444</v>
      </c>
      <c r="AV23" s="8"/>
      <c r="AW23" s="7">
        <f t="shared" si="8"/>
        <v>0.95269163602217743</v>
      </c>
      <c r="AX23" s="3">
        <f t="shared" si="9"/>
        <v>4.6018052965831169E-2</v>
      </c>
    </row>
    <row r="24" spans="1:50" x14ac:dyDescent="0.25">
      <c r="A24" s="5" t="s">
        <v>3</v>
      </c>
      <c r="B24" s="6">
        <v>0.55378472222222219</v>
      </c>
      <c r="C24" s="3">
        <v>1</v>
      </c>
      <c r="D24" s="3">
        <v>3.47</v>
      </c>
      <c r="E24" s="7">
        <f t="shared" si="0"/>
        <v>1</v>
      </c>
      <c r="G24" s="5" t="s">
        <v>5</v>
      </c>
      <c r="H24" s="6">
        <v>0.55334490740740738</v>
      </c>
      <c r="I24" s="3">
        <v>1</v>
      </c>
      <c r="J24" s="3">
        <v>2.27</v>
      </c>
      <c r="K24" s="7">
        <f t="shared" si="1"/>
        <v>0.95154185022026438</v>
      </c>
      <c r="M24" s="5" t="s">
        <v>3</v>
      </c>
      <c r="N24" s="6">
        <v>0.55729166666666663</v>
      </c>
      <c r="O24" s="3">
        <v>2</v>
      </c>
      <c r="Q24" s="7"/>
      <c r="S24" s="5" t="s">
        <v>5</v>
      </c>
      <c r="T24" s="6">
        <v>0.55674768518518514</v>
      </c>
      <c r="U24" s="3">
        <v>2</v>
      </c>
      <c r="V24" s="3">
        <v>3.11</v>
      </c>
      <c r="W24" s="7">
        <f t="shared" si="3"/>
        <v>1</v>
      </c>
      <c r="Y24" s="5" t="s">
        <v>3</v>
      </c>
      <c r="Z24" s="6">
        <v>0.56062500000000004</v>
      </c>
      <c r="AA24" s="3">
        <v>3</v>
      </c>
      <c r="AB24" s="3">
        <v>3.25</v>
      </c>
      <c r="AC24" s="7">
        <f t="shared" si="4"/>
        <v>0.97859327217125391</v>
      </c>
      <c r="AE24" s="5" t="s">
        <v>5</v>
      </c>
      <c r="AF24" s="6">
        <v>0.54648148148148146</v>
      </c>
      <c r="AG24" s="3">
        <v>3</v>
      </c>
      <c r="AH24" s="3">
        <v>2.77</v>
      </c>
      <c r="AI24" s="7">
        <f t="shared" si="5"/>
        <v>1</v>
      </c>
      <c r="AK24" s="5" t="s">
        <v>3</v>
      </c>
      <c r="AL24" s="6">
        <v>0.5640856481481481</v>
      </c>
      <c r="AM24" s="3">
        <v>4</v>
      </c>
      <c r="AN24" s="3">
        <v>4.84</v>
      </c>
      <c r="AO24" s="7">
        <f t="shared" si="6"/>
        <v>1</v>
      </c>
      <c r="AQ24" s="5" t="s">
        <v>5</v>
      </c>
      <c r="AR24" s="6">
        <v>0.55001157407407408</v>
      </c>
      <c r="AS24" s="3">
        <v>4</v>
      </c>
      <c r="AT24" s="3">
        <v>3.47</v>
      </c>
      <c r="AU24" s="7">
        <f t="shared" si="7"/>
        <v>1</v>
      </c>
      <c r="AV24" s="8"/>
      <c r="AW24" s="7">
        <f t="shared" si="8"/>
        <v>0.99001930319878839</v>
      </c>
      <c r="AX24" s="3">
        <f t="shared" si="9"/>
        <v>1.8748956041805299E-2</v>
      </c>
    </row>
    <row r="25" spans="1:50" x14ac:dyDescent="0.25">
      <c r="A25" s="5" t="s">
        <v>3</v>
      </c>
      <c r="B25" s="6">
        <v>0.56726851851851856</v>
      </c>
      <c r="C25" s="3">
        <v>1</v>
      </c>
      <c r="D25" s="3">
        <v>2.75</v>
      </c>
      <c r="E25" s="7">
        <f t="shared" si="0"/>
        <v>0.77777777777777768</v>
      </c>
      <c r="G25" s="5" t="s">
        <v>5</v>
      </c>
      <c r="H25" s="6">
        <v>0.56646990740740744</v>
      </c>
      <c r="I25" s="3">
        <v>1</v>
      </c>
      <c r="J25" s="3">
        <v>2.16</v>
      </c>
      <c r="K25" s="7">
        <f t="shared" si="1"/>
        <v>0.90308370044052877</v>
      </c>
      <c r="M25" s="5" t="s">
        <v>3</v>
      </c>
      <c r="N25" s="6">
        <v>0.57055555555555559</v>
      </c>
      <c r="O25" s="3">
        <v>2</v>
      </c>
      <c r="P25" s="3">
        <v>3.4</v>
      </c>
      <c r="Q25" s="7">
        <f t="shared" si="2"/>
        <v>0.79999999999999993</v>
      </c>
      <c r="S25" s="5" t="s">
        <v>5</v>
      </c>
      <c r="T25" s="6">
        <v>0.5710763888888889</v>
      </c>
      <c r="U25" s="3">
        <v>2</v>
      </c>
      <c r="V25" s="3">
        <v>3.01</v>
      </c>
      <c r="W25" s="7">
        <f t="shared" si="3"/>
        <v>0.96376811594202894</v>
      </c>
      <c r="Y25" s="5" t="s">
        <v>3</v>
      </c>
      <c r="Z25" s="6">
        <v>0.57392361111111112</v>
      </c>
      <c r="AA25" s="3">
        <v>3</v>
      </c>
      <c r="AB25" s="3">
        <v>2.84</v>
      </c>
      <c r="AC25" s="7">
        <f t="shared" si="4"/>
        <v>0.85321100917431192</v>
      </c>
      <c r="AE25" s="5" t="s">
        <v>5</v>
      </c>
      <c r="AF25" s="6">
        <v>0.56000000000000005</v>
      </c>
      <c r="AG25" s="3">
        <v>3</v>
      </c>
      <c r="AH25" s="3">
        <v>2.59</v>
      </c>
      <c r="AI25" s="7">
        <f t="shared" si="5"/>
        <v>0.93050193050193042</v>
      </c>
      <c r="AK25" s="5" t="s">
        <v>3</v>
      </c>
      <c r="AL25" s="6">
        <v>0.57721064814814815</v>
      </c>
      <c r="AM25" s="3">
        <v>4</v>
      </c>
      <c r="AN25" s="3">
        <v>3.32</v>
      </c>
      <c r="AO25" s="7">
        <f t="shared" si="6"/>
        <v>0.68399168399168409</v>
      </c>
      <c r="AQ25" s="5" t="s">
        <v>5</v>
      </c>
      <c r="AR25" s="6">
        <v>0.56325231481481486</v>
      </c>
      <c r="AS25" s="3">
        <v>4</v>
      </c>
      <c r="AT25" s="3">
        <v>3.12</v>
      </c>
      <c r="AU25" s="7">
        <f t="shared" si="7"/>
        <v>0.8936170212765957</v>
      </c>
      <c r="AV25" s="8"/>
      <c r="AW25" s="7">
        <f t="shared" si="8"/>
        <v>0.85074390488810714</v>
      </c>
      <c r="AX25" s="3">
        <f t="shared" si="9"/>
        <v>9.2137135841658627E-2</v>
      </c>
    </row>
    <row r="26" spans="1:50" x14ac:dyDescent="0.25">
      <c r="A26" s="5" t="s">
        <v>3</v>
      </c>
      <c r="B26" s="6">
        <v>0.58040509259259254</v>
      </c>
      <c r="C26" s="3">
        <v>1</v>
      </c>
      <c r="D26" s="3">
        <v>1.86</v>
      </c>
      <c r="E26" s="7">
        <f t="shared" si="0"/>
        <v>0.50308641975308643</v>
      </c>
      <c r="G26" s="5" t="s">
        <v>5</v>
      </c>
      <c r="H26" s="6">
        <v>0.58098379629629626</v>
      </c>
      <c r="I26" s="3">
        <v>1</v>
      </c>
      <c r="J26" s="3">
        <v>2.0299999999999998</v>
      </c>
      <c r="K26" s="7">
        <f t="shared" si="1"/>
        <v>0.84581497797356819</v>
      </c>
      <c r="M26" s="5" t="s">
        <v>3</v>
      </c>
      <c r="N26" s="6">
        <v>0.58365740740740746</v>
      </c>
      <c r="O26" s="3">
        <v>2</v>
      </c>
      <c r="P26" s="3">
        <v>2.4500000000000002</v>
      </c>
      <c r="Q26" s="7">
        <f t="shared" si="2"/>
        <v>0.53239436619718306</v>
      </c>
      <c r="S26" s="5" t="s">
        <v>5</v>
      </c>
      <c r="T26" s="6">
        <v>0.58436342592592594</v>
      </c>
      <c r="U26" s="3">
        <v>2</v>
      </c>
      <c r="V26" s="3">
        <v>2.72</v>
      </c>
      <c r="W26" s="7">
        <f t="shared" si="3"/>
        <v>0.85869565217391319</v>
      </c>
      <c r="Y26" s="5" t="s">
        <v>3</v>
      </c>
      <c r="Z26" s="6">
        <v>0.58686342592592589</v>
      </c>
      <c r="AA26" s="3">
        <v>3</v>
      </c>
      <c r="AB26" s="3">
        <v>2.1</v>
      </c>
      <c r="AC26" s="7">
        <f t="shared" si="4"/>
        <v>0.62691131498470953</v>
      </c>
      <c r="AE26" s="5" t="s">
        <v>5</v>
      </c>
      <c r="AF26" s="6">
        <v>0.57430555555555551</v>
      </c>
      <c r="AG26" s="3">
        <v>3</v>
      </c>
      <c r="AH26" s="3">
        <v>2.68</v>
      </c>
      <c r="AI26" s="7">
        <f t="shared" si="5"/>
        <v>0.96525096525096532</v>
      </c>
      <c r="AK26" s="5" t="s">
        <v>3</v>
      </c>
      <c r="AL26" s="6">
        <v>0.59011574074074069</v>
      </c>
      <c r="AM26" s="3">
        <v>4</v>
      </c>
      <c r="AN26" s="3">
        <v>2.5</v>
      </c>
      <c r="AO26" s="7">
        <f t="shared" si="6"/>
        <v>0.5135135135135136</v>
      </c>
      <c r="AQ26" s="5" t="s">
        <v>5</v>
      </c>
      <c r="AR26" s="6">
        <v>0.57769675925925923</v>
      </c>
      <c r="AS26" s="3">
        <v>4</v>
      </c>
      <c r="AT26" s="3">
        <v>3.12</v>
      </c>
      <c r="AU26" s="7">
        <f t="shared" si="7"/>
        <v>0.8936170212765957</v>
      </c>
      <c r="AV26" s="8"/>
      <c r="AW26" s="7">
        <f t="shared" si="8"/>
        <v>0.71741052889044177</v>
      </c>
      <c r="AX26" s="3">
        <f t="shared" si="9"/>
        <v>0.19229913575038254</v>
      </c>
    </row>
    <row r="27" spans="1:50" x14ac:dyDescent="0.25">
      <c r="A27" s="5" t="s">
        <v>3</v>
      </c>
      <c r="B27" s="6">
        <v>0.59332175925925923</v>
      </c>
      <c r="C27" s="3">
        <v>1</v>
      </c>
      <c r="D27" s="3">
        <v>2.35</v>
      </c>
      <c r="E27" s="7">
        <f t="shared" si="0"/>
        <v>0.65432098765432101</v>
      </c>
      <c r="G27" s="5" t="s">
        <v>5</v>
      </c>
      <c r="H27" s="6">
        <v>0.59412037037037035</v>
      </c>
      <c r="I27" s="3">
        <v>1</v>
      </c>
      <c r="J27" s="3">
        <v>1.98</v>
      </c>
      <c r="K27" s="7">
        <f t="shared" si="1"/>
        <v>0.82378854625550657</v>
      </c>
      <c r="M27" s="5" t="s">
        <v>3</v>
      </c>
      <c r="N27" s="6">
        <v>0.59663194444444445</v>
      </c>
      <c r="O27" s="3">
        <v>2</v>
      </c>
      <c r="P27" s="3">
        <v>2.9</v>
      </c>
      <c r="Q27" s="7">
        <f t="shared" si="2"/>
        <v>0.65915492957746469</v>
      </c>
      <c r="S27" s="5" t="s">
        <v>5</v>
      </c>
      <c r="T27" s="6">
        <v>0.59736111111111112</v>
      </c>
      <c r="U27" s="3">
        <v>2</v>
      </c>
      <c r="V27" s="3">
        <v>2.5299999999999998</v>
      </c>
      <c r="W27" s="7">
        <f t="shared" si="3"/>
        <v>0.78985507246376807</v>
      </c>
      <c r="Y27" s="5" t="s">
        <v>3</v>
      </c>
      <c r="Z27" s="6">
        <v>0.59989583333333329</v>
      </c>
      <c r="AA27" s="3">
        <v>3</v>
      </c>
      <c r="AB27" s="3">
        <v>2.17</v>
      </c>
      <c r="AC27" s="7">
        <f t="shared" si="4"/>
        <v>0.64831804281345573</v>
      </c>
      <c r="AE27" s="5" t="s">
        <v>5</v>
      </c>
      <c r="AF27" s="6">
        <v>0.58766203703703701</v>
      </c>
      <c r="AG27" s="3">
        <v>3</v>
      </c>
      <c r="AH27" s="3">
        <v>2.12</v>
      </c>
      <c r="AI27" s="7">
        <f t="shared" si="5"/>
        <v>0.74903474903474909</v>
      </c>
      <c r="AK27" s="5" t="s">
        <v>3</v>
      </c>
      <c r="AL27" s="6">
        <v>0.60312500000000002</v>
      </c>
      <c r="AM27" s="3">
        <v>4</v>
      </c>
      <c r="AN27" s="3">
        <v>2.86</v>
      </c>
      <c r="AO27" s="7">
        <f t="shared" si="6"/>
        <v>0.58835758835758845</v>
      </c>
      <c r="AQ27" s="5" t="s">
        <v>5</v>
      </c>
      <c r="AR27" s="6">
        <v>0.59091435185185182</v>
      </c>
      <c r="AS27" s="3">
        <v>4</v>
      </c>
      <c r="AT27" s="3">
        <v>2.97</v>
      </c>
      <c r="AU27" s="7">
        <f t="shared" si="7"/>
        <v>0.84802431610942253</v>
      </c>
      <c r="AV27" s="8"/>
      <c r="AW27" s="7">
        <f t="shared" si="8"/>
        <v>0.72010677903328457</v>
      </c>
      <c r="AX27" s="3">
        <f t="shared" si="9"/>
        <v>9.5145623142333602E-2</v>
      </c>
    </row>
    <row r="28" spans="1:50" x14ac:dyDescent="0.25">
      <c r="A28" s="5" t="s">
        <v>3</v>
      </c>
      <c r="B28" s="6">
        <v>0.60641203703703705</v>
      </c>
      <c r="C28" s="3">
        <v>1</v>
      </c>
      <c r="D28" s="3">
        <v>1.87</v>
      </c>
      <c r="E28" s="7">
        <f t="shared" si="0"/>
        <v>0.50617283950617287</v>
      </c>
      <c r="G28" s="5" t="s">
        <v>5</v>
      </c>
      <c r="H28" s="6">
        <v>0.60712962962962957</v>
      </c>
      <c r="I28" s="3">
        <v>1</v>
      </c>
      <c r="J28" s="3">
        <v>1.81</v>
      </c>
      <c r="K28" s="7">
        <f t="shared" si="1"/>
        <v>0.74889867841409685</v>
      </c>
      <c r="M28" s="5" t="s">
        <v>3</v>
      </c>
      <c r="N28" s="6">
        <v>0.60972222222222228</v>
      </c>
      <c r="O28" s="3">
        <v>2</v>
      </c>
      <c r="P28" s="3">
        <v>2.71</v>
      </c>
      <c r="Q28" s="7">
        <f t="shared" si="2"/>
        <v>0.60563380281690138</v>
      </c>
      <c r="S28" s="5" t="s">
        <v>5</v>
      </c>
      <c r="T28" s="6">
        <v>0.61041666666666672</v>
      </c>
      <c r="U28" s="3">
        <v>2</v>
      </c>
      <c r="V28" s="3">
        <v>2.21</v>
      </c>
      <c r="W28" s="7">
        <f t="shared" si="3"/>
        <v>0.67391304347826086</v>
      </c>
      <c r="Y28" s="5" t="s">
        <v>3</v>
      </c>
      <c r="Z28" s="6">
        <v>0.6130902777777778</v>
      </c>
      <c r="AA28" s="3">
        <v>3</v>
      </c>
      <c r="AB28" s="3">
        <v>2.1800000000000002</v>
      </c>
      <c r="AC28" s="7">
        <f t="shared" si="4"/>
        <v>0.65137614678899092</v>
      </c>
      <c r="AE28" s="5" t="s">
        <v>5</v>
      </c>
      <c r="AF28" s="6">
        <v>0.60060185185185189</v>
      </c>
      <c r="AG28" s="3">
        <v>3</v>
      </c>
      <c r="AH28" s="3">
        <v>2.4300000000000002</v>
      </c>
      <c r="AI28" s="7">
        <f t="shared" si="5"/>
        <v>0.86872586872586877</v>
      </c>
      <c r="AK28" s="5" t="s">
        <v>3</v>
      </c>
      <c r="AL28" s="6">
        <v>0.61633101851851857</v>
      </c>
      <c r="AM28" s="3">
        <v>4</v>
      </c>
      <c r="AN28" s="3">
        <v>2.89</v>
      </c>
      <c r="AO28" s="7">
        <f t="shared" si="6"/>
        <v>0.59459459459459474</v>
      </c>
      <c r="AQ28" s="5" t="s">
        <v>5</v>
      </c>
      <c r="AR28" s="6">
        <v>0.60387731481481477</v>
      </c>
      <c r="AS28" s="3">
        <v>4</v>
      </c>
      <c r="AT28" s="3">
        <v>2.94</v>
      </c>
      <c r="AU28" s="7">
        <f t="shared" si="7"/>
        <v>0.83890577507598774</v>
      </c>
      <c r="AV28" s="8"/>
      <c r="AW28" s="7">
        <f t="shared" si="8"/>
        <v>0.68602759367510924</v>
      </c>
      <c r="AX28" s="3">
        <f t="shared" si="9"/>
        <v>0.12491228006403556</v>
      </c>
    </row>
    <row r="29" spans="1:50" x14ac:dyDescent="0.25">
      <c r="A29" s="5" t="s">
        <v>3</v>
      </c>
      <c r="B29" s="6">
        <v>0.6196990740740741</v>
      </c>
      <c r="C29" s="3">
        <v>1</v>
      </c>
      <c r="D29" s="3">
        <v>1.92</v>
      </c>
      <c r="E29" s="7">
        <f t="shared" si="0"/>
        <v>0.52160493827160492</v>
      </c>
      <c r="G29" s="5" t="s">
        <v>5</v>
      </c>
      <c r="H29" s="6">
        <v>0.6202199074074074</v>
      </c>
      <c r="I29" s="3">
        <v>1</v>
      </c>
      <c r="J29" s="3">
        <v>2.0699999999999998</v>
      </c>
      <c r="K29" s="7">
        <f t="shared" si="1"/>
        <v>0.86343612334801745</v>
      </c>
      <c r="M29" s="5" t="s">
        <v>3</v>
      </c>
      <c r="N29" s="6">
        <v>0.62346064814814817</v>
      </c>
      <c r="O29" s="3">
        <v>2</v>
      </c>
      <c r="P29" s="3">
        <v>2.82</v>
      </c>
      <c r="Q29" s="7">
        <f t="shared" si="2"/>
        <v>0.63661971830985908</v>
      </c>
      <c r="S29" s="5" t="s">
        <v>5</v>
      </c>
      <c r="T29" s="6">
        <v>0.62361111111111112</v>
      </c>
      <c r="U29" s="3">
        <v>2</v>
      </c>
      <c r="V29" s="3">
        <v>2.31</v>
      </c>
      <c r="W29" s="7">
        <f t="shared" si="3"/>
        <v>0.71014492753623193</v>
      </c>
      <c r="Y29" s="5" t="s">
        <v>3</v>
      </c>
      <c r="Z29" s="6">
        <v>0.62675925925925924</v>
      </c>
      <c r="AA29" s="3">
        <v>3</v>
      </c>
      <c r="AB29" s="3">
        <v>2.4300000000000002</v>
      </c>
      <c r="AC29" s="7">
        <f t="shared" si="4"/>
        <v>0.72782874617737014</v>
      </c>
      <c r="AE29" s="5" t="s">
        <v>5</v>
      </c>
      <c r="AF29" s="6">
        <v>0.6136342592592593</v>
      </c>
      <c r="AG29" s="3">
        <v>3</v>
      </c>
      <c r="AH29" s="3">
        <v>2.27</v>
      </c>
      <c r="AI29" s="7">
        <f t="shared" si="5"/>
        <v>0.80694980694980689</v>
      </c>
      <c r="AK29" s="5" t="s">
        <v>3</v>
      </c>
      <c r="AL29" s="6">
        <v>0.63003472222222223</v>
      </c>
      <c r="AM29" s="3">
        <v>4</v>
      </c>
      <c r="AN29" s="3">
        <v>3.23</v>
      </c>
      <c r="AO29" s="7">
        <f t="shared" si="6"/>
        <v>0.66528066528066532</v>
      </c>
      <c r="AQ29" s="5" t="s">
        <v>5</v>
      </c>
      <c r="AR29" s="6">
        <v>0.61699074074074078</v>
      </c>
      <c r="AS29" s="3">
        <v>4</v>
      </c>
      <c r="AT29" s="3">
        <v>2.4700000000000002</v>
      </c>
      <c r="AU29" s="7">
        <f t="shared" si="7"/>
        <v>0.69604863221884494</v>
      </c>
      <c r="AV29" s="8"/>
      <c r="AW29" s="7">
        <f t="shared" si="8"/>
        <v>0.70348919476155014</v>
      </c>
      <c r="AX29" s="3">
        <f t="shared" si="9"/>
        <v>0.10419246896034745</v>
      </c>
    </row>
    <row r="30" spans="1:50" x14ac:dyDescent="0.25">
      <c r="A30" s="5" t="s">
        <v>3</v>
      </c>
      <c r="B30" s="6">
        <v>0.63337962962962968</v>
      </c>
      <c r="C30" s="3">
        <v>1</v>
      </c>
      <c r="D30" s="3">
        <v>1.79</v>
      </c>
      <c r="E30" s="7">
        <f t="shared" si="0"/>
        <v>0.48148148148148145</v>
      </c>
      <c r="G30" s="5" t="s">
        <v>5</v>
      </c>
      <c r="H30" s="6">
        <v>0.63369212962962962</v>
      </c>
      <c r="I30" s="3">
        <v>1</v>
      </c>
      <c r="J30" s="3">
        <v>1.1499999999999999</v>
      </c>
      <c r="K30" s="7">
        <f t="shared" si="1"/>
        <v>0.45814977973568272</v>
      </c>
      <c r="M30" s="5" t="s">
        <v>3</v>
      </c>
      <c r="N30" s="6">
        <v>0.63665509259259256</v>
      </c>
      <c r="O30" s="3">
        <v>2</v>
      </c>
      <c r="P30" s="3">
        <v>2.81</v>
      </c>
      <c r="Q30" s="7">
        <f t="shared" si="2"/>
        <v>0.63380281690140838</v>
      </c>
      <c r="S30" s="5" t="s">
        <v>5</v>
      </c>
      <c r="T30" s="6">
        <v>0.63737268518518519</v>
      </c>
      <c r="U30" s="3">
        <v>2</v>
      </c>
      <c r="V30" s="3">
        <v>1.54</v>
      </c>
      <c r="W30" s="7">
        <f t="shared" si="3"/>
        <v>0.4311594202898551</v>
      </c>
      <c r="Y30" s="5" t="s">
        <v>3</v>
      </c>
      <c r="Z30" s="6">
        <v>0.63990740740740737</v>
      </c>
      <c r="AA30" s="3">
        <v>3</v>
      </c>
      <c r="AB30" s="3">
        <v>2.27</v>
      </c>
      <c r="AC30" s="7">
        <f t="shared" si="4"/>
        <v>0.67889908256880738</v>
      </c>
      <c r="AE30" s="5" t="s">
        <v>5</v>
      </c>
      <c r="AF30" s="6">
        <v>0.62685185185185188</v>
      </c>
      <c r="AG30" s="3">
        <v>3</v>
      </c>
      <c r="AH30" s="3">
        <v>1.72</v>
      </c>
      <c r="AI30" s="7">
        <f t="shared" si="5"/>
        <v>0.59459459459459463</v>
      </c>
      <c r="AK30" s="5" t="s">
        <v>3</v>
      </c>
      <c r="AL30" s="6">
        <v>0.64315972222222217</v>
      </c>
      <c r="AM30" s="3">
        <v>4</v>
      </c>
      <c r="AN30" s="3">
        <v>2.6</v>
      </c>
      <c r="AO30" s="7">
        <f t="shared" si="6"/>
        <v>0.53430353430353439</v>
      </c>
      <c r="AQ30" s="5" t="s">
        <v>5</v>
      </c>
      <c r="AR30" s="6">
        <v>0.63009259259259254</v>
      </c>
      <c r="AS30" s="3">
        <v>4</v>
      </c>
      <c r="AT30" s="3">
        <v>1.71</v>
      </c>
      <c r="AU30" s="7">
        <f t="shared" si="7"/>
        <v>0.46504559270516715</v>
      </c>
      <c r="AV30" s="8"/>
      <c r="AW30" s="7">
        <f t="shared" si="8"/>
        <v>0.53467953782256639</v>
      </c>
      <c r="AX30" s="3">
        <f t="shared" si="9"/>
        <v>9.1391461829009285E-2</v>
      </c>
    </row>
    <row r="31" spans="1:50" x14ac:dyDescent="0.25">
      <c r="A31" s="5" t="s">
        <v>3</v>
      </c>
      <c r="B31" s="6">
        <v>0.64640046296296294</v>
      </c>
      <c r="C31" s="3">
        <v>1</v>
      </c>
      <c r="D31" s="3">
        <v>1.81</v>
      </c>
      <c r="E31" s="7">
        <f t="shared" si="0"/>
        <v>0.48765432098765432</v>
      </c>
      <c r="G31" s="5" t="s">
        <v>5</v>
      </c>
      <c r="H31" s="6">
        <v>0.64723379629629629</v>
      </c>
      <c r="I31" s="3">
        <v>1</v>
      </c>
      <c r="J31" s="3">
        <v>1.4</v>
      </c>
      <c r="K31" s="7">
        <f t="shared" si="1"/>
        <v>0.56828193832599105</v>
      </c>
      <c r="M31" s="5" t="s">
        <v>3</v>
      </c>
      <c r="N31" s="6">
        <v>0.64978009259259262</v>
      </c>
      <c r="O31" s="3">
        <v>2</v>
      </c>
      <c r="P31" s="3">
        <v>2.56</v>
      </c>
      <c r="Q31" s="7">
        <f t="shared" si="2"/>
        <v>0.56338028169014076</v>
      </c>
      <c r="S31" s="5" t="s">
        <v>5</v>
      </c>
      <c r="T31" s="6">
        <v>0.65071759259259254</v>
      </c>
      <c r="U31" s="3">
        <v>2</v>
      </c>
      <c r="V31" s="3">
        <v>1.95</v>
      </c>
      <c r="W31" s="7">
        <f t="shared" si="3"/>
        <v>0.57971014492753636</v>
      </c>
      <c r="Y31" s="5" t="s">
        <v>3</v>
      </c>
      <c r="Z31" s="6">
        <v>0.6530555555555555</v>
      </c>
      <c r="AA31" s="3">
        <v>3</v>
      </c>
      <c r="AB31" s="3">
        <v>2.27</v>
      </c>
      <c r="AC31" s="7">
        <f t="shared" si="4"/>
        <v>0.67889908256880738</v>
      </c>
      <c r="AE31" s="5" t="s">
        <v>5</v>
      </c>
      <c r="AF31" s="6">
        <v>0.64064814814814819</v>
      </c>
      <c r="AG31" s="3">
        <v>3</v>
      </c>
      <c r="AH31" s="3">
        <v>1.55</v>
      </c>
      <c r="AI31" s="7">
        <f t="shared" si="5"/>
        <v>0.52895752895752901</v>
      </c>
      <c r="AK31" s="5" t="s">
        <v>3</v>
      </c>
      <c r="AL31" s="6">
        <v>0.65634259259259264</v>
      </c>
      <c r="AM31" s="3">
        <v>4</v>
      </c>
      <c r="AN31" s="3">
        <v>3.22</v>
      </c>
      <c r="AO31" s="7">
        <f t="shared" si="6"/>
        <v>0.66320166320166329</v>
      </c>
      <c r="AQ31" s="5" t="s">
        <v>5</v>
      </c>
      <c r="AR31" s="6">
        <v>0.64390046296296299</v>
      </c>
      <c r="AS31" s="3">
        <v>4</v>
      </c>
      <c r="AT31" s="3">
        <v>1.59</v>
      </c>
      <c r="AU31" s="7">
        <f t="shared" si="7"/>
        <v>0.4285714285714286</v>
      </c>
      <c r="AV31" s="8"/>
      <c r="AW31" s="7">
        <f t="shared" si="8"/>
        <v>0.5623320486538439</v>
      </c>
      <c r="AX31" s="3">
        <f t="shared" si="9"/>
        <v>8.3395422796322866E-2</v>
      </c>
    </row>
    <row r="32" spans="1:50" x14ac:dyDescent="0.25">
      <c r="A32" s="5" t="s">
        <v>3</v>
      </c>
      <c r="B32" s="6">
        <v>0.65978009259259263</v>
      </c>
      <c r="C32" s="3">
        <v>1</v>
      </c>
      <c r="D32" s="3">
        <v>1.63</v>
      </c>
      <c r="E32" s="7">
        <f t="shared" si="0"/>
        <v>0.43209876543209869</v>
      </c>
      <c r="G32" s="5" t="s">
        <v>5</v>
      </c>
      <c r="H32" s="6">
        <v>0.66197916666666667</v>
      </c>
      <c r="I32" s="3">
        <v>1</v>
      </c>
      <c r="J32" s="3">
        <v>1.01</v>
      </c>
      <c r="K32" s="7">
        <f t="shared" si="1"/>
        <v>0.39647577092511016</v>
      </c>
      <c r="M32" s="5" t="s">
        <v>3</v>
      </c>
      <c r="N32" s="6">
        <v>0.66342592592592597</v>
      </c>
      <c r="O32" s="3">
        <v>2</v>
      </c>
      <c r="P32" s="3">
        <v>2.36</v>
      </c>
      <c r="Q32" s="7">
        <f t="shared" si="2"/>
        <v>0.50704225352112664</v>
      </c>
      <c r="S32" s="5" t="s">
        <v>5</v>
      </c>
      <c r="T32" s="6">
        <v>0.66523148148148148</v>
      </c>
      <c r="U32" s="3">
        <v>2</v>
      </c>
      <c r="V32" s="3">
        <v>1.58</v>
      </c>
      <c r="W32" s="7">
        <f t="shared" si="3"/>
        <v>0.44565217391304351</v>
      </c>
      <c r="Y32" s="5" t="s">
        <v>3</v>
      </c>
      <c r="Z32" s="6">
        <v>0.66672453703703705</v>
      </c>
      <c r="AA32" s="3">
        <v>3</v>
      </c>
      <c r="AB32" s="3">
        <v>2.15</v>
      </c>
      <c r="AC32" s="7">
        <f t="shared" si="4"/>
        <v>0.64220183486238536</v>
      </c>
      <c r="AE32" s="5" t="s">
        <v>5</v>
      </c>
      <c r="AF32" s="6">
        <v>0.6549652777777778</v>
      </c>
      <c r="AG32" s="3">
        <v>3</v>
      </c>
      <c r="AH32" s="3">
        <v>1.74</v>
      </c>
      <c r="AI32" s="7">
        <f t="shared" si="5"/>
        <v>0.60231660231660233</v>
      </c>
      <c r="AK32" s="5" t="s">
        <v>3</v>
      </c>
      <c r="AL32" s="6">
        <v>0.66997685185185185</v>
      </c>
      <c r="AM32" s="3">
        <v>4</v>
      </c>
      <c r="AN32" s="3">
        <v>2.84</v>
      </c>
      <c r="AO32" s="7">
        <f t="shared" si="6"/>
        <v>0.58419958419958429</v>
      </c>
      <c r="AQ32" s="5" t="s">
        <v>5</v>
      </c>
      <c r="AR32" s="6">
        <v>0.65874999999999995</v>
      </c>
      <c r="AS32" s="3">
        <v>4</v>
      </c>
      <c r="AT32" s="3">
        <v>1.57</v>
      </c>
      <c r="AU32" s="7">
        <f t="shared" si="7"/>
        <v>0.4224924012158055</v>
      </c>
      <c r="AV32" s="8"/>
      <c r="AW32" s="7">
        <f t="shared" si="8"/>
        <v>0.50405992329821958</v>
      </c>
      <c r="AX32" s="3">
        <f t="shared" si="9"/>
        <v>9.4102001022785958E-2</v>
      </c>
    </row>
    <row r="33" spans="1:50" x14ac:dyDescent="0.25">
      <c r="A33" s="5" t="s">
        <v>3</v>
      </c>
      <c r="B33" s="6">
        <v>0.67328703703703707</v>
      </c>
      <c r="C33" s="3">
        <v>1</v>
      </c>
      <c r="D33" s="3">
        <v>1.56</v>
      </c>
      <c r="E33" s="7">
        <f t="shared" si="0"/>
        <v>0.41049382716049382</v>
      </c>
      <c r="G33" s="5" t="s">
        <v>5</v>
      </c>
      <c r="H33" s="6">
        <v>0.67552083333333335</v>
      </c>
      <c r="I33" s="3">
        <v>1</v>
      </c>
      <c r="J33" s="3">
        <v>0.86</v>
      </c>
      <c r="K33" s="7">
        <f t="shared" si="1"/>
        <v>0.33039647577092512</v>
      </c>
      <c r="M33" s="5" t="s">
        <v>3</v>
      </c>
      <c r="N33" s="6">
        <v>0.67658564814814814</v>
      </c>
      <c r="O33" s="3">
        <v>2</v>
      </c>
      <c r="P33" s="3">
        <v>2.2000000000000002</v>
      </c>
      <c r="Q33" s="7">
        <f t="shared" si="2"/>
        <v>0.46197183098591549</v>
      </c>
      <c r="S33" s="5" t="s">
        <v>5</v>
      </c>
      <c r="T33" s="6">
        <v>0.67883101851851857</v>
      </c>
      <c r="U33" s="3">
        <v>2</v>
      </c>
      <c r="V33" s="3">
        <v>1.6</v>
      </c>
      <c r="W33" s="7">
        <f t="shared" si="3"/>
        <v>0.45289855072463769</v>
      </c>
      <c r="Y33" s="5" t="s">
        <v>3</v>
      </c>
      <c r="Z33" s="6">
        <v>0.67988425925925922</v>
      </c>
      <c r="AA33" s="3">
        <v>3</v>
      </c>
      <c r="AB33" s="3">
        <v>2.04</v>
      </c>
      <c r="AC33" s="7">
        <f t="shared" si="4"/>
        <v>0.60856269113149841</v>
      </c>
      <c r="AE33" s="5" t="s">
        <v>5</v>
      </c>
      <c r="AF33" s="6">
        <v>0.66851851851851851</v>
      </c>
      <c r="AG33" s="3">
        <v>3</v>
      </c>
      <c r="AH33" s="3">
        <v>1.38</v>
      </c>
      <c r="AI33" s="7">
        <f t="shared" si="5"/>
        <v>0.46332046332046334</v>
      </c>
      <c r="AK33" s="5" t="s">
        <v>3</v>
      </c>
      <c r="AL33" s="6">
        <v>0.68309027777777775</v>
      </c>
      <c r="AM33" s="3">
        <v>4</v>
      </c>
      <c r="AN33" s="3">
        <v>2.4300000000000002</v>
      </c>
      <c r="AO33" s="7">
        <f t="shared" si="6"/>
        <v>0.4989604989604991</v>
      </c>
      <c r="AQ33" s="5" t="s">
        <v>5</v>
      </c>
      <c r="AR33" s="6">
        <v>0.67210648148148144</v>
      </c>
      <c r="AS33" s="3">
        <v>4</v>
      </c>
      <c r="AT33" s="3">
        <v>1.27</v>
      </c>
      <c r="AU33" s="7">
        <f t="shared" si="7"/>
        <v>0.33130699088145898</v>
      </c>
      <c r="AV33" s="8"/>
      <c r="AW33" s="7">
        <f t="shared" si="8"/>
        <v>0.44473891611698646</v>
      </c>
      <c r="AX33" s="3">
        <f t="shared" si="9"/>
        <v>9.0712070104822559E-2</v>
      </c>
    </row>
    <row r="34" spans="1:50" x14ac:dyDescent="0.25">
      <c r="A34" s="5" t="s">
        <v>3</v>
      </c>
      <c r="B34" s="6">
        <v>0.68629629629629629</v>
      </c>
      <c r="C34" s="3">
        <v>1</v>
      </c>
      <c r="D34" s="3">
        <v>1.34</v>
      </c>
      <c r="E34" s="7">
        <f t="shared" si="0"/>
        <v>0.34259259259259262</v>
      </c>
      <c r="G34" s="5" t="s">
        <v>5</v>
      </c>
      <c r="H34" s="6">
        <v>0.68853009259259257</v>
      </c>
      <c r="I34" s="3">
        <v>1</v>
      </c>
      <c r="J34" s="3">
        <v>1.68</v>
      </c>
      <c r="K34" s="7">
        <f t="shared" si="1"/>
        <v>0.6916299559471365</v>
      </c>
      <c r="M34" s="5" t="s">
        <v>3</v>
      </c>
      <c r="N34" s="6">
        <v>0.68962962962962959</v>
      </c>
      <c r="O34" s="3">
        <v>2</v>
      </c>
      <c r="P34" s="3">
        <v>1.85</v>
      </c>
      <c r="Q34" s="7">
        <f t="shared" si="2"/>
        <v>0.36338028169014081</v>
      </c>
      <c r="S34" s="5" t="s">
        <v>5</v>
      </c>
      <c r="T34" s="6">
        <v>0.69178240740740737</v>
      </c>
      <c r="U34" s="3">
        <v>2</v>
      </c>
      <c r="V34" s="3">
        <v>1.79</v>
      </c>
      <c r="W34" s="7">
        <f t="shared" si="3"/>
        <v>0.52173913043478259</v>
      </c>
      <c r="Y34" s="5" t="s">
        <v>3</v>
      </c>
      <c r="Z34" s="6">
        <v>0.69292824074074078</v>
      </c>
      <c r="AA34" s="3">
        <v>3</v>
      </c>
      <c r="AB34" s="3">
        <v>1.58</v>
      </c>
      <c r="AC34" s="7">
        <f t="shared" si="4"/>
        <v>0.46788990825688076</v>
      </c>
      <c r="AE34" s="5" t="s">
        <v>5</v>
      </c>
      <c r="AF34" s="6">
        <v>0.68204861111111115</v>
      </c>
      <c r="AG34" s="3">
        <v>3</v>
      </c>
      <c r="AH34" s="3">
        <v>1.52</v>
      </c>
      <c r="AI34" s="7">
        <f t="shared" si="5"/>
        <v>0.51737451737451745</v>
      </c>
      <c r="AK34" s="5" t="s">
        <v>3</v>
      </c>
      <c r="AL34" s="6">
        <v>0.69618055555555558</v>
      </c>
      <c r="AM34" s="3">
        <v>4</v>
      </c>
      <c r="AN34" s="3">
        <v>2.4</v>
      </c>
      <c r="AO34" s="7">
        <f t="shared" si="6"/>
        <v>0.49272349272349281</v>
      </c>
      <c r="AQ34" s="5" t="s">
        <v>5</v>
      </c>
      <c r="AR34" s="6">
        <v>0.68530092592592595</v>
      </c>
      <c r="AS34" s="3">
        <v>4</v>
      </c>
      <c r="AT34" s="3">
        <v>1.76</v>
      </c>
      <c r="AU34" s="7">
        <f t="shared" si="7"/>
        <v>0.48024316109422494</v>
      </c>
      <c r="AV34" s="8"/>
      <c r="AW34" s="7">
        <f t="shared" si="8"/>
        <v>0.48469663001422103</v>
      </c>
      <c r="AX34" s="3">
        <f t="shared" si="9"/>
        <v>0.10726425058186155</v>
      </c>
    </row>
    <row r="35" spans="1:50" x14ac:dyDescent="0.25">
      <c r="A35" s="5" t="s">
        <v>3</v>
      </c>
      <c r="B35" s="6">
        <v>0.6994097222222222</v>
      </c>
      <c r="C35" s="3">
        <v>1</v>
      </c>
      <c r="D35" s="3">
        <v>1.31</v>
      </c>
      <c r="E35" s="7">
        <f t="shared" si="0"/>
        <v>0.33333333333333331</v>
      </c>
      <c r="G35" s="5" t="s">
        <v>5</v>
      </c>
      <c r="H35" s="6">
        <v>0.70210648148148147</v>
      </c>
      <c r="I35" s="3">
        <v>1</v>
      </c>
      <c r="J35" s="3">
        <v>1.1499999999999999</v>
      </c>
      <c r="K35" s="7">
        <f t="shared" si="1"/>
        <v>0.45814977973568272</v>
      </c>
      <c r="M35" s="5" t="s">
        <v>3</v>
      </c>
      <c r="N35" s="6">
        <v>0.70287037037037037</v>
      </c>
      <c r="O35" s="3">
        <v>2</v>
      </c>
      <c r="P35" s="3">
        <v>1.93</v>
      </c>
      <c r="Q35" s="7">
        <f t="shared" si="2"/>
        <v>0.38591549295774641</v>
      </c>
      <c r="S35" s="5" t="s">
        <v>5</v>
      </c>
      <c r="T35" s="6">
        <v>0.70556712962962964</v>
      </c>
      <c r="U35" s="3">
        <v>2</v>
      </c>
      <c r="V35" s="3">
        <v>1.55</v>
      </c>
      <c r="W35" s="7">
        <f t="shared" si="3"/>
        <v>0.43478260869565227</v>
      </c>
      <c r="Y35" s="5" t="s">
        <v>3</v>
      </c>
      <c r="Z35" s="6">
        <v>0.70620370370370367</v>
      </c>
      <c r="AA35" s="3">
        <v>3</v>
      </c>
      <c r="AB35" s="3">
        <v>1.49</v>
      </c>
      <c r="AC35" s="7">
        <f t="shared" si="4"/>
        <v>0.44036697247706419</v>
      </c>
      <c r="AE35" s="5" t="s">
        <v>5</v>
      </c>
      <c r="AF35" s="6">
        <v>0.69554398148148144</v>
      </c>
      <c r="AG35" s="3">
        <v>3</v>
      </c>
      <c r="AH35" s="3">
        <v>1.1299999999999999</v>
      </c>
      <c r="AI35" s="7">
        <f t="shared" si="5"/>
        <v>0.36679536679536678</v>
      </c>
      <c r="AK35" s="5" t="s">
        <v>3</v>
      </c>
      <c r="AL35" s="6">
        <v>0.70945601851851847</v>
      </c>
      <c r="AM35" s="3">
        <v>4</v>
      </c>
      <c r="AN35" s="3">
        <v>1.59</v>
      </c>
      <c r="AO35" s="7">
        <f t="shared" si="6"/>
        <v>0.32432432432432434</v>
      </c>
      <c r="AQ35" s="5" t="s">
        <v>5</v>
      </c>
      <c r="AR35" s="6">
        <v>0.69874999999999998</v>
      </c>
      <c r="AS35" s="3">
        <v>4</v>
      </c>
      <c r="AT35" s="3">
        <v>1.33</v>
      </c>
      <c r="AU35" s="7">
        <f t="shared" si="7"/>
        <v>0.34954407294832829</v>
      </c>
      <c r="AV35" s="8"/>
      <c r="AW35" s="7">
        <f t="shared" si="8"/>
        <v>0.38665149390843723</v>
      </c>
      <c r="AX35" s="3">
        <f t="shared" si="9"/>
        <v>5.1842112241844054E-2</v>
      </c>
    </row>
    <row r="36" spans="1:50" x14ac:dyDescent="0.25">
      <c r="A36" s="5" t="s">
        <v>3</v>
      </c>
      <c r="B36" s="6">
        <v>0.71266203703703701</v>
      </c>
      <c r="C36" s="3">
        <v>1</v>
      </c>
      <c r="D36" s="3">
        <v>1.1599999999999999</v>
      </c>
      <c r="E36" s="7">
        <f t="shared" si="0"/>
        <v>0.28703703703703698</v>
      </c>
      <c r="G36" s="5" t="s">
        <v>5</v>
      </c>
      <c r="H36" s="6">
        <v>0.71546296296296297</v>
      </c>
      <c r="I36" s="3">
        <v>1</v>
      </c>
      <c r="J36" s="3">
        <v>1.1299999999999999</v>
      </c>
      <c r="K36" s="7">
        <f t="shared" si="1"/>
        <v>0.44933920704845803</v>
      </c>
      <c r="M36" s="5" t="s">
        <v>3</v>
      </c>
      <c r="N36" s="6">
        <v>0.71600694444444446</v>
      </c>
      <c r="O36" s="3">
        <v>2</v>
      </c>
      <c r="P36" s="3">
        <v>1.6</v>
      </c>
      <c r="Q36" s="7">
        <f t="shared" si="2"/>
        <v>0.29295774647887324</v>
      </c>
      <c r="S36" s="5" t="s">
        <v>5</v>
      </c>
      <c r="T36" s="6">
        <v>0.71880787037037042</v>
      </c>
      <c r="U36" s="3">
        <v>2</v>
      </c>
      <c r="V36" s="3">
        <v>1.23</v>
      </c>
      <c r="W36" s="7">
        <f t="shared" si="3"/>
        <v>0.31884057971014496</v>
      </c>
      <c r="Y36" s="5" t="s">
        <v>3</v>
      </c>
      <c r="Z36" s="6">
        <v>0.71938657407407403</v>
      </c>
      <c r="AA36" s="3">
        <v>3</v>
      </c>
      <c r="AB36" s="3">
        <v>0.92</v>
      </c>
      <c r="AC36" s="7">
        <f t="shared" si="4"/>
        <v>0.26605504587155965</v>
      </c>
      <c r="AE36" s="5" t="s">
        <v>5</v>
      </c>
      <c r="AF36" s="6">
        <v>0.70880787037037041</v>
      </c>
      <c r="AG36" s="3">
        <v>3</v>
      </c>
      <c r="AH36" s="3">
        <v>0.8</v>
      </c>
      <c r="AI36" s="7">
        <f t="shared" si="5"/>
        <v>0.23938223938223943</v>
      </c>
      <c r="AK36" s="5" t="s">
        <v>3</v>
      </c>
      <c r="AL36" s="6">
        <v>0.72269675925925925</v>
      </c>
      <c r="AM36" s="3">
        <v>4</v>
      </c>
      <c r="AN36" s="3">
        <v>0.99</v>
      </c>
      <c r="AO36" s="7">
        <f t="shared" si="6"/>
        <v>0.1995841995841996</v>
      </c>
      <c r="AQ36" s="5" t="s">
        <v>5</v>
      </c>
      <c r="AR36" s="6">
        <v>0.71221064814814816</v>
      </c>
      <c r="AS36" s="3">
        <v>4</v>
      </c>
      <c r="AT36" s="3">
        <v>1.21</v>
      </c>
      <c r="AU36" s="7">
        <f t="shared" si="7"/>
        <v>0.31306990881458968</v>
      </c>
      <c r="AV36" s="8"/>
      <c r="AW36" s="7">
        <f t="shared" si="8"/>
        <v>0.29578324549088769</v>
      </c>
      <c r="AX36" s="3">
        <f t="shared" si="9"/>
        <v>7.3497792098083992E-2</v>
      </c>
    </row>
    <row r="37" spans="1:50" x14ac:dyDescent="0.25">
      <c r="A37" s="5" t="s">
        <v>3</v>
      </c>
      <c r="B37" s="6">
        <v>0.72601851851851851</v>
      </c>
      <c r="C37" s="3">
        <v>1</v>
      </c>
      <c r="D37" s="3">
        <v>1.1399999999999999</v>
      </c>
      <c r="E37" s="7">
        <f t="shared" si="0"/>
        <v>0.28086419753086417</v>
      </c>
      <c r="G37" s="5" t="s">
        <v>5</v>
      </c>
      <c r="H37" s="6">
        <v>0.72884259259259254</v>
      </c>
      <c r="I37" s="3">
        <v>1</v>
      </c>
      <c r="J37" s="3">
        <v>1.02</v>
      </c>
      <c r="K37" s="7">
        <f t="shared" si="1"/>
        <v>0.40088105726872247</v>
      </c>
      <c r="M37" s="5" t="s">
        <v>3</v>
      </c>
      <c r="N37" s="6">
        <v>0.72940972222222222</v>
      </c>
      <c r="O37" s="3">
        <v>2</v>
      </c>
      <c r="P37" s="3">
        <v>1.5</v>
      </c>
      <c r="Q37" s="7">
        <f t="shared" si="2"/>
        <v>0.26478873239436618</v>
      </c>
      <c r="S37" s="5" t="s">
        <v>5</v>
      </c>
      <c r="T37" s="6">
        <v>0.73225694444444445</v>
      </c>
      <c r="U37" s="3">
        <v>2</v>
      </c>
      <c r="V37" s="3">
        <v>1.29</v>
      </c>
      <c r="W37" s="7">
        <f t="shared" si="3"/>
        <v>0.34057971014492761</v>
      </c>
      <c r="Y37" s="5" t="s">
        <v>3</v>
      </c>
      <c r="Z37" s="6">
        <v>0.73270833333333329</v>
      </c>
      <c r="AA37" s="3">
        <v>3</v>
      </c>
      <c r="AB37" s="3">
        <v>0.79</v>
      </c>
      <c r="AC37" s="7">
        <f t="shared" si="4"/>
        <v>0.22629969418960244</v>
      </c>
      <c r="AE37" s="5" t="s">
        <v>5</v>
      </c>
      <c r="AF37" s="6">
        <v>0.72241898148148154</v>
      </c>
      <c r="AG37" s="3">
        <v>3</v>
      </c>
      <c r="AH37" s="3">
        <v>0.81</v>
      </c>
      <c r="AI37" s="7">
        <f t="shared" si="5"/>
        <v>0.24324324324324331</v>
      </c>
      <c r="AK37" s="5" t="s">
        <v>3</v>
      </c>
      <c r="AL37" s="6">
        <v>0.73598379629629629</v>
      </c>
      <c r="AM37" s="3">
        <v>4</v>
      </c>
      <c r="AN37" s="3">
        <v>0.92</v>
      </c>
      <c r="AO37" s="7">
        <f t="shared" si="6"/>
        <v>0.18503118503118504</v>
      </c>
      <c r="AQ37" s="5" t="s">
        <v>5</v>
      </c>
      <c r="AR37" s="6">
        <v>0.72563657407407411</v>
      </c>
      <c r="AS37" s="3">
        <v>4</v>
      </c>
      <c r="AT37" s="3">
        <v>0.93</v>
      </c>
      <c r="AU37" s="7">
        <f t="shared" si="7"/>
        <v>0.22796352583586627</v>
      </c>
      <c r="AV37" s="8"/>
      <c r="AW37" s="7">
        <f t="shared" si="8"/>
        <v>0.2712064182048472</v>
      </c>
      <c r="AX37" s="3">
        <f t="shared" si="9"/>
        <v>6.9546794742108564E-2</v>
      </c>
    </row>
    <row r="38" spans="1:50" x14ac:dyDescent="0.25">
      <c r="A38" s="5" t="s">
        <v>3</v>
      </c>
      <c r="B38" s="6">
        <v>0.73928240740740736</v>
      </c>
      <c r="C38" s="3">
        <v>1</v>
      </c>
      <c r="D38" s="3">
        <v>1</v>
      </c>
      <c r="E38" s="7">
        <f t="shared" si="0"/>
        <v>0.23765432098765432</v>
      </c>
      <c r="G38" s="5" t="s">
        <v>5</v>
      </c>
      <c r="H38" s="6">
        <v>0.74193287037037037</v>
      </c>
      <c r="I38" s="3">
        <v>1</v>
      </c>
      <c r="J38" s="3">
        <v>0.78</v>
      </c>
      <c r="K38" s="7">
        <f t="shared" si="1"/>
        <v>0.29515418502202645</v>
      </c>
      <c r="M38" s="5" t="s">
        <v>3</v>
      </c>
      <c r="N38" s="6">
        <v>0.74259259259259258</v>
      </c>
      <c r="O38" s="3">
        <v>2</v>
      </c>
      <c r="P38" s="3">
        <v>1.0900000000000001</v>
      </c>
      <c r="Q38" s="7">
        <f t="shared" si="2"/>
        <v>0.14929577464788732</v>
      </c>
      <c r="S38" s="5" t="s">
        <v>5</v>
      </c>
      <c r="T38" s="6">
        <v>0.74518518518518517</v>
      </c>
      <c r="U38" s="3">
        <v>2</v>
      </c>
      <c r="V38" s="3">
        <v>0.97</v>
      </c>
      <c r="W38" s="7">
        <f t="shared" si="3"/>
        <v>0.22463768115942032</v>
      </c>
      <c r="Y38" s="5" t="s">
        <v>3</v>
      </c>
      <c r="Z38" s="6">
        <v>0.74592592592592588</v>
      </c>
      <c r="AA38" s="3">
        <v>3</v>
      </c>
      <c r="AB38" s="3">
        <v>0.45</v>
      </c>
      <c r="AC38" s="7">
        <f t="shared" si="4"/>
        <v>0.12232415902140674</v>
      </c>
      <c r="AE38" s="5" t="s">
        <v>5</v>
      </c>
      <c r="AF38" s="6">
        <v>0.73548611111111106</v>
      </c>
      <c r="AG38" s="3">
        <v>3</v>
      </c>
      <c r="AH38" s="3">
        <v>0.81</v>
      </c>
      <c r="AI38" s="7">
        <f t="shared" si="5"/>
        <v>0.24324324324324331</v>
      </c>
      <c r="AK38" s="5" t="s">
        <v>3</v>
      </c>
      <c r="AL38" s="6">
        <v>0.74915509259259261</v>
      </c>
      <c r="AM38" s="3">
        <v>4</v>
      </c>
      <c r="AN38" s="3">
        <v>0.56000000000000005</v>
      </c>
      <c r="AO38" s="7">
        <f t="shared" si="6"/>
        <v>0.11018711018711021</v>
      </c>
      <c r="AQ38" s="5" t="s">
        <v>5</v>
      </c>
      <c r="AR38" s="6">
        <v>0.73872685185185183</v>
      </c>
      <c r="AS38" s="3">
        <v>4</v>
      </c>
      <c r="AT38" s="3">
        <v>0.73</v>
      </c>
      <c r="AU38" s="7">
        <f t="shared" si="7"/>
        <v>0.16717325227963528</v>
      </c>
      <c r="AV38" s="8"/>
      <c r="AW38" s="7">
        <f t="shared" si="8"/>
        <v>0.19370871581854798</v>
      </c>
      <c r="AX38" s="3">
        <f t="shared" si="9"/>
        <v>6.5879677621803093E-2</v>
      </c>
    </row>
    <row r="39" spans="1:50" x14ac:dyDescent="0.25">
      <c r="A39" s="5" t="s">
        <v>3</v>
      </c>
      <c r="B39" s="6">
        <v>0.75239583333333337</v>
      </c>
      <c r="C39" s="3">
        <v>1</v>
      </c>
      <c r="D39" s="3">
        <v>0.61</v>
      </c>
      <c r="E39" s="7">
        <f t="shared" si="0"/>
        <v>0.11728395061728394</v>
      </c>
      <c r="G39" s="5" t="s">
        <v>5</v>
      </c>
      <c r="H39" s="6">
        <v>0.75503472222222223</v>
      </c>
      <c r="I39" s="3">
        <v>1</v>
      </c>
      <c r="J39" s="3">
        <v>0.41</v>
      </c>
      <c r="K39" s="7">
        <f t="shared" si="1"/>
        <v>0.13215859030837004</v>
      </c>
      <c r="M39" s="5" t="s">
        <v>3</v>
      </c>
      <c r="N39" s="6">
        <v>0.75557870370370372</v>
      </c>
      <c r="O39" s="3">
        <v>2</v>
      </c>
      <c r="P39" s="3">
        <v>0.74</v>
      </c>
      <c r="Q39" s="7">
        <f t="shared" si="2"/>
        <v>5.0704225352112657E-2</v>
      </c>
      <c r="S39" s="5" t="s">
        <v>5</v>
      </c>
      <c r="T39" s="6">
        <v>0.75820601851851854</v>
      </c>
      <c r="U39" s="3">
        <v>2</v>
      </c>
      <c r="V39" s="3">
        <v>0.75</v>
      </c>
      <c r="W39" s="7">
        <f t="shared" si="3"/>
        <v>0.14492753623188409</v>
      </c>
      <c r="Y39" s="5" t="s">
        <v>3</v>
      </c>
      <c r="Z39" s="6">
        <v>0.75873842592592589</v>
      </c>
      <c r="AA39" s="3">
        <v>3</v>
      </c>
      <c r="AB39" s="3">
        <v>0.19</v>
      </c>
      <c r="AC39" s="7">
        <f t="shared" si="4"/>
        <v>4.2813455657492359E-2</v>
      </c>
      <c r="AE39" s="5" t="s">
        <v>5</v>
      </c>
      <c r="AF39" s="6">
        <v>0.74857638888888889</v>
      </c>
      <c r="AG39" s="3">
        <v>3</v>
      </c>
      <c r="AH39" s="3">
        <v>0.71</v>
      </c>
      <c r="AI39" s="7">
        <f t="shared" si="5"/>
        <v>0.20463320463320467</v>
      </c>
      <c r="AK39" s="5" t="s">
        <v>3</v>
      </c>
      <c r="AL39" s="6">
        <v>0.76195601851851846</v>
      </c>
      <c r="AM39" s="3">
        <v>4</v>
      </c>
      <c r="AN39" s="3">
        <v>0.14000000000000001</v>
      </c>
      <c r="AO39" s="7">
        <f t="shared" si="6"/>
        <v>2.2869022869022874E-2</v>
      </c>
      <c r="AQ39" s="5" t="s">
        <v>5</v>
      </c>
      <c r="AR39" s="6">
        <v>0.75178240740740743</v>
      </c>
      <c r="AS39" s="3">
        <v>4</v>
      </c>
      <c r="AT39" s="3">
        <v>0.21</v>
      </c>
      <c r="AU39" s="7">
        <f t="shared" si="7"/>
        <v>9.11854103343465E-3</v>
      </c>
      <c r="AV39" s="8"/>
      <c r="AW39" s="7">
        <f t="shared" si="8"/>
        <v>9.0563565837850662E-2</v>
      </c>
      <c r="AX39" s="3">
        <f t="shared" si="9"/>
        <v>6.9174863368871936E-2</v>
      </c>
    </row>
    <row r="40" spans="1:50" x14ac:dyDescent="0.25">
      <c r="A40" s="5" t="s">
        <v>3</v>
      </c>
      <c r="B40" s="6">
        <v>0.76517361111111115</v>
      </c>
      <c r="C40" s="3">
        <v>1</v>
      </c>
      <c r="D40" s="3">
        <v>0.32</v>
      </c>
      <c r="E40" s="7">
        <f t="shared" si="0"/>
        <v>2.7777777777777776E-2</v>
      </c>
      <c r="G40" s="5" t="s">
        <v>5</v>
      </c>
      <c r="H40" s="6">
        <v>0.76775462962962959</v>
      </c>
      <c r="I40" s="3">
        <v>1</v>
      </c>
      <c r="J40" s="3">
        <v>0.43</v>
      </c>
      <c r="K40" s="7">
        <f t="shared" si="1"/>
        <v>0.14096916299559473</v>
      </c>
      <c r="M40" s="5" t="s">
        <v>3</v>
      </c>
      <c r="N40" s="6">
        <v>0.76842592592592596</v>
      </c>
      <c r="O40" s="3">
        <v>2</v>
      </c>
      <c r="P40" s="3">
        <v>0.63</v>
      </c>
      <c r="Q40" s="7">
        <f t="shared" si="2"/>
        <v>1.9718309859154914E-2</v>
      </c>
      <c r="S40" s="5" t="s">
        <v>5</v>
      </c>
      <c r="T40" s="6">
        <v>0.77097222222222217</v>
      </c>
      <c r="U40" s="3">
        <v>2</v>
      </c>
      <c r="V40" s="3">
        <v>0.72</v>
      </c>
      <c r="W40" s="7">
        <f t="shared" si="3"/>
        <v>0.13405797101449277</v>
      </c>
      <c r="Y40" s="5" t="s">
        <v>3</v>
      </c>
      <c r="Z40" s="6">
        <v>0.77160879629629631</v>
      </c>
      <c r="AA40" s="3">
        <v>3</v>
      </c>
      <c r="AB40" s="3">
        <v>0.19</v>
      </c>
      <c r="AC40" s="7">
        <f t="shared" si="4"/>
        <v>4.2813455657492359E-2</v>
      </c>
      <c r="AE40" s="5" t="s">
        <v>5</v>
      </c>
      <c r="AF40" s="6">
        <v>0.76137731481481485</v>
      </c>
      <c r="AG40" s="3">
        <v>3</v>
      </c>
      <c r="AH40" s="3">
        <v>0.32</v>
      </c>
      <c r="AI40" s="7">
        <f t="shared" si="5"/>
        <v>5.4054054054054064E-2</v>
      </c>
      <c r="AK40" s="5" t="s">
        <v>3</v>
      </c>
      <c r="AL40" s="6">
        <v>0.77484953703703707</v>
      </c>
      <c r="AM40" s="3">
        <v>4</v>
      </c>
      <c r="AN40" s="3">
        <v>0.21</v>
      </c>
      <c r="AO40" s="7">
        <f t="shared" si="6"/>
        <v>3.7422037422037424E-2</v>
      </c>
      <c r="AQ40" s="5" t="s">
        <v>5</v>
      </c>
      <c r="AR40" s="6">
        <v>0.7645601851851852</v>
      </c>
      <c r="AS40" s="3">
        <v>4</v>
      </c>
      <c r="AT40" s="3">
        <v>0.22</v>
      </c>
      <c r="AU40" s="7">
        <f t="shared" si="7"/>
        <v>1.2158054711246202E-2</v>
      </c>
      <c r="AV40" s="8"/>
      <c r="AW40" s="7">
        <f t="shared" si="8"/>
        <v>5.8621352936481276E-2</v>
      </c>
      <c r="AX40" s="3">
        <f t="shared" si="9"/>
        <v>5.0448866550397993E-2</v>
      </c>
    </row>
    <row r="41" spans="1:50" x14ac:dyDescent="0.25">
      <c r="A41" s="5" t="s">
        <v>3</v>
      </c>
      <c r="B41" s="6">
        <v>0.77846064814814819</v>
      </c>
      <c r="C41" s="3">
        <v>1</v>
      </c>
      <c r="D41" s="3">
        <v>0.38</v>
      </c>
      <c r="E41" s="7">
        <f t="shared" si="0"/>
        <v>4.6296296296296294E-2</v>
      </c>
      <c r="G41" s="5" t="s">
        <v>5</v>
      </c>
      <c r="H41" s="6">
        <v>0.78057870370370375</v>
      </c>
      <c r="I41" s="3">
        <v>1</v>
      </c>
      <c r="J41" s="3">
        <v>0.41</v>
      </c>
      <c r="K41" s="7">
        <f t="shared" si="1"/>
        <v>0.13215859030837004</v>
      </c>
      <c r="M41" s="5" t="s">
        <v>3</v>
      </c>
      <c r="N41" s="6">
        <v>0.78174768518518523</v>
      </c>
      <c r="O41" s="3">
        <v>2</v>
      </c>
      <c r="P41" s="3">
        <v>0.6</v>
      </c>
      <c r="Q41" s="7">
        <f t="shared" si="2"/>
        <v>1.1267605633802795E-2</v>
      </c>
      <c r="S41" s="5" t="s">
        <v>5</v>
      </c>
      <c r="T41" s="6">
        <v>0.78377314814814814</v>
      </c>
      <c r="U41" s="3">
        <v>2</v>
      </c>
      <c r="V41" s="3">
        <v>0.64</v>
      </c>
      <c r="W41" s="7">
        <f t="shared" si="3"/>
        <v>0.10507246376811596</v>
      </c>
      <c r="Y41" s="5" t="s">
        <v>3</v>
      </c>
      <c r="Z41" s="6">
        <v>0.78497685185185184</v>
      </c>
      <c r="AA41" s="3">
        <v>3</v>
      </c>
      <c r="AB41" s="3">
        <v>0.21</v>
      </c>
      <c r="AC41" s="7">
        <f t="shared" si="4"/>
        <v>4.8929663608562685E-2</v>
      </c>
      <c r="AE41" s="5" t="s">
        <v>5</v>
      </c>
      <c r="AF41" s="6">
        <v>0.77417824074074071</v>
      </c>
      <c r="AG41" s="3">
        <v>3</v>
      </c>
      <c r="AH41" s="3">
        <v>0.38</v>
      </c>
      <c r="AI41" s="7">
        <f t="shared" si="5"/>
        <v>7.7220077220077232E-2</v>
      </c>
      <c r="AK41" s="5" t="s">
        <v>3</v>
      </c>
      <c r="AL41" s="6">
        <v>0.78833333333333333</v>
      </c>
      <c r="AM41" s="3">
        <v>4</v>
      </c>
      <c r="AN41" s="3">
        <v>0.14000000000000001</v>
      </c>
      <c r="AO41" s="7">
        <f t="shared" si="6"/>
        <v>2.2869022869022874E-2</v>
      </c>
      <c r="AQ41" s="5" t="s">
        <v>5</v>
      </c>
      <c r="AR41" s="6">
        <v>0.77737268518518521</v>
      </c>
      <c r="AS41" s="3">
        <v>4</v>
      </c>
      <c r="AT41" s="3">
        <v>0.18</v>
      </c>
      <c r="AU41" s="7">
        <f t="shared" si="7"/>
        <v>0</v>
      </c>
      <c r="AV41" s="8"/>
      <c r="AW41" s="7">
        <f t="shared" si="8"/>
        <v>5.5476714963030985E-2</v>
      </c>
      <c r="AX41" s="3">
        <f t="shared" si="9"/>
        <v>4.6345193788509653E-2</v>
      </c>
    </row>
    <row r="42" spans="1:50" x14ac:dyDescent="0.25">
      <c r="A42" s="5" t="s">
        <v>3</v>
      </c>
      <c r="B42" s="6">
        <v>0.79156249999999995</v>
      </c>
      <c r="C42" s="3">
        <v>1</v>
      </c>
      <c r="D42" s="3">
        <v>0.33</v>
      </c>
      <c r="E42" s="7">
        <f t="shared" si="0"/>
        <v>3.0864197530864196E-2</v>
      </c>
      <c r="G42" s="5" t="s">
        <v>5</v>
      </c>
      <c r="H42" s="6">
        <v>0.79348379629629628</v>
      </c>
      <c r="I42" s="3">
        <v>1</v>
      </c>
      <c r="J42" s="3">
        <v>0.33</v>
      </c>
      <c r="K42" s="7">
        <f t="shared" si="1"/>
        <v>9.6916299559471383E-2</v>
      </c>
      <c r="M42" s="5" t="s">
        <v>3</v>
      </c>
      <c r="N42" s="6">
        <v>0.79556712962962961</v>
      </c>
      <c r="O42" s="3">
        <v>2</v>
      </c>
      <c r="P42" s="3">
        <v>0.62</v>
      </c>
      <c r="Q42" s="7">
        <f t="shared" si="2"/>
        <v>1.6901408450704206E-2</v>
      </c>
      <c r="S42" s="5" t="s">
        <v>5</v>
      </c>
      <c r="T42" s="6">
        <v>0.79671296296296301</v>
      </c>
      <c r="U42" s="3">
        <v>2</v>
      </c>
      <c r="V42" s="3">
        <v>0.54</v>
      </c>
      <c r="W42" s="7">
        <f t="shared" si="3"/>
        <v>6.8840579710144956E-2</v>
      </c>
      <c r="Y42" s="5" t="s">
        <v>3</v>
      </c>
      <c r="Z42" s="6">
        <v>0.79879629629629634</v>
      </c>
      <c r="AA42" s="3">
        <v>3</v>
      </c>
      <c r="AB42" s="3">
        <v>0.19</v>
      </c>
      <c r="AC42" s="7">
        <f t="shared" si="4"/>
        <v>4.2813455657492359E-2</v>
      </c>
      <c r="AE42" s="5" t="s">
        <v>5</v>
      </c>
      <c r="AF42" s="6">
        <v>0.78706018518518517</v>
      </c>
      <c r="AG42" s="3">
        <v>3</v>
      </c>
      <c r="AH42" s="3">
        <v>0.37</v>
      </c>
      <c r="AI42" s="7">
        <f t="shared" si="5"/>
        <v>7.3359073359073365E-2</v>
      </c>
      <c r="AK42" s="5" t="s">
        <v>3</v>
      </c>
      <c r="AL42" s="6">
        <v>0.80206018518518518</v>
      </c>
      <c r="AM42" s="3">
        <v>4</v>
      </c>
      <c r="AN42" s="3">
        <v>0.12</v>
      </c>
      <c r="AO42" s="7">
        <f t="shared" si="6"/>
        <v>1.8711018711018712E-2</v>
      </c>
      <c r="AQ42" s="5" t="s">
        <v>5</v>
      </c>
      <c r="AR42" s="6">
        <v>0.79026620370370371</v>
      </c>
      <c r="AS42" s="3">
        <v>4</v>
      </c>
      <c r="AT42" s="3">
        <v>0.2</v>
      </c>
      <c r="AU42" s="7">
        <f t="shared" si="7"/>
        <v>6.0790273556231055E-3</v>
      </c>
      <c r="AV42" s="8"/>
      <c r="AW42" s="7">
        <f t="shared" si="8"/>
        <v>4.4310632541799032E-2</v>
      </c>
      <c r="AX42" s="3">
        <f t="shared" si="9"/>
        <v>3.2214007614633181E-2</v>
      </c>
    </row>
    <row r="43" spans="1:50" x14ac:dyDescent="0.25">
      <c r="A43" s="5"/>
      <c r="B43" s="6"/>
      <c r="AE43" s="5"/>
      <c r="AF43" s="6"/>
      <c r="AI43" s="7"/>
    </row>
    <row r="44" spans="1:50" x14ac:dyDescent="0.25">
      <c r="A44" s="5"/>
      <c r="B44" s="6"/>
    </row>
    <row r="45" spans="1:50" x14ac:dyDescent="0.25">
      <c r="A45" s="5"/>
      <c r="B45" s="6"/>
    </row>
    <row r="46" spans="1:50" x14ac:dyDescent="0.25">
      <c r="A46" s="5"/>
      <c r="B46" s="6"/>
    </row>
    <row r="87" spans="1:2" x14ac:dyDescent="0.25">
      <c r="A87" s="5"/>
      <c r="B87" s="6"/>
    </row>
    <row r="88" spans="1:2" x14ac:dyDescent="0.25">
      <c r="A88" s="5"/>
      <c r="B88" s="6"/>
    </row>
    <row r="89" spans="1:2" x14ac:dyDescent="0.25">
      <c r="A89" s="5"/>
      <c r="B89" s="6"/>
    </row>
    <row r="130" spans="1:2" x14ac:dyDescent="0.25">
      <c r="A130" s="5"/>
      <c r="B130" s="6"/>
    </row>
    <row r="131" spans="1:2" x14ac:dyDescent="0.25">
      <c r="A131" s="5"/>
      <c r="B131" s="6"/>
    </row>
    <row r="132" spans="1:2" x14ac:dyDescent="0.25">
      <c r="A132" s="5"/>
      <c r="B132" s="6"/>
    </row>
    <row r="173" spans="1:2" x14ac:dyDescent="0.25">
      <c r="A173" s="5"/>
      <c r="B173" s="6"/>
    </row>
    <row r="174" spans="1:2" x14ac:dyDescent="0.25">
      <c r="A174" s="5"/>
      <c r="B174" s="6"/>
    </row>
    <row r="175" spans="1:2" x14ac:dyDescent="0.25">
      <c r="A175" s="5"/>
      <c r="B175" s="6"/>
    </row>
    <row r="216" spans="1:2" x14ac:dyDescent="0.25">
      <c r="A216" s="5"/>
      <c r="B216" s="6"/>
    </row>
    <row r="217" spans="1:2" x14ac:dyDescent="0.25">
      <c r="A217" s="5"/>
      <c r="B217" s="6"/>
    </row>
    <row r="218" spans="1:2" x14ac:dyDescent="0.25">
      <c r="A218" s="5"/>
      <c r="B218" s="6"/>
    </row>
    <row r="260" spans="1:2" x14ac:dyDescent="0.25">
      <c r="A260" s="5"/>
      <c r="B260" s="6"/>
    </row>
    <row r="261" spans="1:2" x14ac:dyDescent="0.25">
      <c r="A261" s="5"/>
      <c r="B261" s="6"/>
    </row>
    <row r="262" spans="1:2" x14ac:dyDescent="0.25">
      <c r="A262" s="5"/>
      <c r="B262" s="6"/>
    </row>
    <row r="303" spans="1:2" x14ac:dyDescent="0.25">
      <c r="A303" s="5"/>
      <c r="B303" s="6"/>
    </row>
    <row r="304" spans="1:2" x14ac:dyDescent="0.25">
      <c r="A304" s="5"/>
      <c r="B304" s="6"/>
    </row>
    <row r="305" spans="1:2" x14ac:dyDescent="0.25">
      <c r="A305" s="5"/>
      <c r="B305" s="6"/>
    </row>
    <row r="346" spans="1:2" x14ac:dyDescent="0.25">
      <c r="A346" s="5"/>
      <c r="B346" s="6"/>
    </row>
    <row r="347" spans="1:2" x14ac:dyDescent="0.25">
      <c r="A347" s="5"/>
      <c r="B347" s="6"/>
    </row>
    <row r="348" spans="1:2" x14ac:dyDescent="0.25">
      <c r="A348" s="5"/>
      <c r="B348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CE584-AB5F-4011-8F1B-3F54FD6ABDB3}">
  <dimension ref="A1:CZ64"/>
  <sheetViews>
    <sheetView tabSelected="1" zoomScaleNormal="100" workbookViewId="0">
      <selection activeCell="J18" sqref="J18"/>
    </sheetView>
  </sheetViews>
  <sheetFormatPr defaultRowHeight="15" x14ac:dyDescent="0.25"/>
  <cols>
    <col min="1" max="1" width="10.5703125" style="3" bestFit="1" customWidth="1"/>
    <col min="2" max="2" width="13.28515625" style="3" bestFit="1" customWidth="1"/>
    <col min="3" max="3" width="10.28515625" style="3" bestFit="1" customWidth="1"/>
    <col min="4" max="4" width="5.85546875" style="3" bestFit="1" customWidth="1"/>
    <col min="5" max="5" width="4.85546875" style="3" bestFit="1" customWidth="1"/>
    <col min="6" max="6" width="10.140625" style="3" bestFit="1" customWidth="1"/>
    <col min="7" max="7" width="17.140625" style="3" bestFit="1" customWidth="1"/>
    <col min="8" max="8" width="12.5703125" style="3" bestFit="1" customWidth="1"/>
    <col min="9" max="9" width="13.28515625" style="3" bestFit="1" customWidth="1"/>
    <col min="10" max="10" width="12.5703125" style="3" bestFit="1" customWidth="1"/>
    <col min="11" max="12" width="12.42578125" style="3" bestFit="1" customWidth="1"/>
    <col min="13" max="13" width="13.28515625" style="3" bestFit="1" customWidth="1"/>
    <col min="14" max="15" width="12.42578125" style="3" bestFit="1" customWidth="1"/>
    <col min="16" max="16" width="11.42578125" style="3" bestFit="1" customWidth="1"/>
    <col min="17" max="17" width="5.7109375" style="4" customWidth="1"/>
    <col min="18" max="18" width="10.5703125" style="3" bestFit="1" customWidth="1"/>
    <col min="19" max="19" width="13.28515625" style="3" bestFit="1" customWidth="1"/>
    <col min="20" max="20" width="10.28515625" style="3" bestFit="1" customWidth="1"/>
    <col min="21" max="21" width="5.85546875" style="3" bestFit="1" customWidth="1"/>
    <col min="22" max="22" width="4.85546875" style="3" bestFit="1" customWidth="1"/>
    <col min="23" max="23" width="10.140625" style="3" bestFit="1" customWidth="1"/>
    <col min="24" max="24" width="17.140625" style="3" bestFit="1" customWidth="1"/>
    <col min="25" max="25" width="12.5703125" style="3" bestFit="1" customWidth="1"/>
    <col min="26" max="26" width="13.28515625" style="3" bestFit="1" customWidth="1"/>
    <col min="27" max="27" width="12.5703125" style="3" bestFit="1" customWidth="1"/>
    <col min="28" max="29" width="12.42578125" style="3" bestFit="1" customWidth="1"/>
    <col min="30" max="30" width="13.28515625" style="3" bestFit="1" customWidth="1"/>
    <col min="31" max="32" width="12.42578125" style="3" bestFit="1" customWidth="1"/>
    <col min="33" max="33" width="11.42578125" style="3" bestFit="1" customWidth="1"/>
    <col min="34" max="34" width="5.7109375" style="4" customWidth="1"/>
    <col min="35" max="35" width="10.5703125" style="3" bestFit="1" customWidth="1"/>
    <col min="36" max="36" width="13.28515625" style="3" bestFit="1" customWidth="1"/>
    <col min="37" max="37" width="10.28515625" style="3" bestFit="1" customWidth="1"/>
    <col min="38" max="38" width="5.85546875" style="3" bestFit="1" customWidth="1"/>
    <col min="39" max="39" width="4.85546875" style="3" bestFit="1" customWidth="1"/>
    <col min="40" max="40" width="10.140625" style="3" bestFit="1" customWidth="1"/>
    <col min="41" max="41" width="17.140625" style="3" bestFit="1" customWidth="1"/>
    <col min="42" max="42" width="12.5703125" style="3" bestFit="1" customWidth="1"/>
    <col min="43" max="43" width="13.28515625" style="3" bestFit="1" customWidth="1"/>
    <col min="44" max="44" width="12.5703125" style="3" bestFit="1" customWidth="1"/>
    <col min="45" max="46" width="12.42578125" style="3" bestFit="1" customWidth="1"/>
    <col min="47" max="47" width="13.28515625" style="3" bestFit="1" customWidth="1"/>
    <col min="48" max="49" width="12.42578125" style="3" bestFit="1" customWidth="1"/>
    <col min="50" max="50" width="11.42578125" style="3" bestFit="1" customWidth="1"/>
    <col min="51" max="51" width="9.140625" style="3"/>
    <col min="52" max="52" width="10.140625" style="3" bestFit="1" customWidth="1"/>
    <col min="53" max="53" width="12.42578125" style="3" bestFit="1" customWidth="1"/>
    <col min="54" max="54" width="18.85546875" style="3" bestFit="1" customWidth="1"/>
    <col min="55" max="55" width="23.42578125" style="3" bestFit="1" customWidth="1"/>
    <col min="57" max="57" width="10.42578125" bestFit="1" customWidth="1"/>
    <col min="58" max="58" width="5.28515625" bestFit="1" customWidth="1"/>
    <col min="59" max="59" width="10.28515625" bestFit="1" customWidth="1"/>
    <col min="60" max="60" width="5.7109375" bestFit="1" customWidth="1"/>
    <col min="61" max="61" width="4.5703125" bestFit="1" customWidth="1"/>
    <col min="62" max="62" width="9.85546875" bestFit="1" customWidth="1"/>
    <col min="63" max="63" width="16.7109375" bestFit="1" customWidth="1"/>
    <col min="64" max="65" width="12" bestFit="1" customWidth="1"/>
    <col min="66" max="66" width="8" bestFit="1" customWidth="1"/>
    <col min="67" max="69" width="12" bestFit="1" customWidth="1"/>
    <col min="70" max="71" width="12" customWidth="1"/>
    <col min="73" max="73" width="10.42578125" bestFit="1" customWidth="1"/>
    <col min="89" max="89" width="10.42578125" bestFit="1" customWidth="1"/>
  </cols>
  <sheetData>
    <row r="1" spans="1:104" ht="27.75" customHeight="1" x14ac:dyDescent="0.25">
      <c r="A1" s="9" t="s">
        <v>0</v>
      </c>
      <c r="B1" s="9" t="s">
        <v>115</v>
      </c>
      <c r="C1" s="9" t="s">
        <v>6</v>
      </c>
      <c r="D1" s="9" t="s">
        <v>7</v>
      </c>
      <c r="E1" s="9" t="s">
        <v>8</v>
      </c>
      <c r="F1" s="9" t="s">
        <v>9</v>
      </c>
      <c r="G1" s="9" t="s">
        <v>10</v>
      </c>
      <c r="H1" s="9" t="s">
        <v>11</v>
      </c>
      <c r="I1" s="9" t="s">
        <v>12</v>
      </c>
      <c r="J1" s="9" t="s">
        <v>13</v>
      </c>
      <c r="K1" s="9" t="s">
        <v>14</v>
      </c>
      <c r="L1" s="9" t="s">
        <v>15</v>
      </c>
      <c r="M1" s="9" t="s">
        <v>2</v>
      </c>
      <c r="N1" s="9" t="s">
        <v>113</v>
      </c>
      <c r="O1" s="9" t="s">
        <v>113</v>
      </c>
      <c r="P1" s="9" t="s">
        <v>108</v>
      </c>
      <c r="R1" s="9" t="s">
        <v>0</v>
      </c>
      <c r="S1" s="9" t="s">
        <v>115</v>
      </c>
      <c r="T1" s="9" t="s">
        <v>6</v>
      </c>
      <c r="U1" s="9" t="s">
        <v>7</v>
      </c>
      <c r="V1" s="9" t="s">
        <v>8</v>
      </c>
      <c r="W1" s="9" t="s">
        <v>9</v>
      </c>
      <c r="X1" s="9" t="s">
        <v>10</v>
      </c>
      <c r="Y1" s="9" t="s">
        <v>11</v>
      </c>
      <c r="Z1" s="9" t="s">
        <v>12</v>
      </c>
      <c r="AA1" s="9" t="s">
        <v>13</v>
      </c>
      <c r="AB1" s="9" t="s">
        <v>14</v>
      </c>
      <c r="AC1" s="9" t="s">
        <v>15</v>
      </c>
      <c r="AD1" s="9" t="s">
        <v>2</v>
      </c>
      <c r="AE1" s="9" t="s">
        <v>113</v>
      </c>
      <c r="AF1" s="9" t="s">
        <v>113</v>
      </c>
      <c r="AG1" s="9" t="s">
        <v>108</v>
      </c>
      <c r="AI1" s="9" t="s">
        <v>0</v>
      </c>
      <c r="AJ1" s="9" t="s">
        <v>115</v>
      </c>
      <c r="AK1" s="9" t="s">
        <v>6</v>
      </c>
      <c r="AL1" s="9" t="s">
        <v>7</v>
      </c>
      <c r="AM1" s="9" t="s">
        <v>8</v>
      </c>
      <c r="AN1" s="9" t="s">
        <v>9</v>
      </c>
      <c r="AO1" s="9" t="s">
        <v>10</v>
      </c>
      <c r="AP1" s="9" t="s">
        <v>11</v>
      </c>
      <c r="AQ1" s="9" t="s">
        <v>12</v>
      </c>
      <c r="AR1" s="9" t="s">
        <v>13</v>
      </c>
      <c r="AS1" s="9" t="s">
        <v>14</v>
      </c>
      <c r="AT1" s="9" t="s">
        <v>15</v>
      </c>
      <c r="AU1" s="9" t="s">
        <v>2</v>
      </c>
      <c r="AV1" s="9" t="s">
        <v>113</v>
      </c>
      <c r="AW1" s="9" t="s">
        <v>113</v>
      </c>
      <c r="AX1" s="9" t="s">
        <v>108</v>
      </c>
      <c r="AZ1" s="9" t="s">
        <v>9</v>
      </c>
      <c r="BA1" s="9" t="s">
        <v>116</v>
      </c>
      <c r="BB1" s="9" t="s">
        <v>117</v>
      </c>
      <c r="BC1" s="9" t="s">
        <v>118</v>
      </c>
      <c r="BD1" s="10"/>
    </row>
    <row r="2" spans="1:104" x14ac:dyDescent="0.25">
      <c r="A2" s="9"/>
      <c r="B2" s="9"/>
      <c r="C2" s="9"/>
      <c r="D2" s="9"/>
      <c r="E2" s="9"/>
      <c r="F2" s="9"/>
      <c r="G2" s="9"/>
      <c r="H2" s="9" t="s">
        <v>112</v>
      </c>
      <c r="I2" s="9" t="s">
        <v>107</v>
      </c>
      <c r="J2" s="9" t="s">
        <v>112</v>
      </c>
      <c r="K2" s="9" t="s">
        <v>114</v>
      </c>
      <c r="L2" s="9"/>
      <c r="M2" s="9" t="s">
        <v>107</v>
      </c>
      <c r="N2" s="9"/>
      <c r="O2" s="9"/>
      <c r="P2" s="9"/>
      <c r="R2" s="9"/>
      <c r="S2" s="9"/>
      <c r="T2" s="9"/>
      <c r="U2" s="9"/>
      <c r="V2" s="9"/>
      <c r="W2" s="9"/>
      <c r="X2" s="9"/>
      <c r="Y2" s="9" t="s">
        <v>112</v>
      </c>
      <c r="Z2" s="9" t="s">
        <v>107</v>
      </c>
      <c r="AA2" s="9" t="s">
        <v>112</v>
      </c>
      <c r="AB2" s="9" t="s">
        <v>114</v>
      </c>
      <c r="AC2" s="9"/>
      <c r="AD2" s="9" t="s">
        <v>107</v>
      </c>
      <c r="AE2" s="9"/>
      <c r="AF2" s="9"/>
      <c r="AG2" s="9"/>
      <c r="AI2" s="9"/>
      <c r="AJ2" s="9"/>
      <c r="AK2" s="9"/>
      <c r="AL2" s="9"/>
      <c r="AM2" s="9"/>
      <c r="AN2" s="9"/>
      <c r="AO2" s="9"/>
      <c r="AP2" s="9" t="s">
        <v>112</v>
      </c>
      <c r="AQ2" s="9" t="s">
        <v>107</v>
      </c>
      <c r="AR2" s="9" t="s">
        <v>112</v>
      </c>
      <c r="AS2" s="9" t="s">
        <v>114</v>
      </c>
      <c r="AT2" s="9"/>
      <c r="AU2" s="9" t="s">
        <v>107</v>
      </c>
      <c r="AV2" s="9"/>
      <c r="AW2" s="9"/>
      <c r="AX2" s="9"/>
    </row>
    <row r="3" spans="1:104" x14ac:dyDescent="0.25">
      <c r="A3" s="14">
        <v>45944</v>
      </c>
      <c r="B3" s="3">
        <v>2</v>
      </c>
      <c r="C3" s="3" t="s">
        <v>16</v>
      </c>
      <c r="D3" s="3">
        <v>4</v>
      </c>
      <c r="E3" s="3">
        <v>1</v>
      </c>
      <c r="F3" s="3" t="s">
        <v>21</v>
      </c>
      <c r="G3" s="3" t="s">
        <v>54</v>
      </c>
      <c r="H3" s="3">
        <v>0.76209021899999996</v>
      </c>
      <c r="I3" s="3">
        <v>2.7295902E-2</v>
      </c>
      <c r="J3" s="3">
        <v>113.14400000000001</v>
      </c>
      <c r="K3" s="3">
        <v>366.75968269999998</v>
      </c>
      <c r="L3" s="3">
        <v>0.33525340100000001</v>
      </c>
      <c r="M3" s="3">
        <v>3.3768999999999997E-4</v>
      </c>
      <c r="N3" s="3">
        <f>AVERAGE(M3:M10)</f>
        <v>6.9140562500000008E-4</v>
      </c>
      <c r="O3" s="3">
        <v>6.9140562500000008E-4</v>
      </c>
      <c r="P3" s="7">
        <f>(O3 - MIN($O$3:$O$7)) / (MAX($O$3:$O$7) - MIN($O$3:$O$7))</f>
        <v>0</v>
      </c>
      <c r="Q3" s="8"/>
      <c r="R3" s="14">
        <v>45944</v>
      </c>
      <c r="S3" s="3">
        <v>2</v>
      </c>
      <c r="T3" s="3" t="s">
        <v>16</v>
      </c>
      <c r="U3" s="3">
        <v>1</v>
      </c>
      <c r="V3" s="3">
        <v>2</v>
      </c>
      <c r="W3" s="3" t="s">
        <v>21</v>
      </c>
      <c r="X3" s="3" t="s">
        <v>78</v>
      </c>
      <c r="Y3" s="3">
        <v>4.2641470080000001</v>
      </c>
      <c r="Z3" s="3">
        <v>6.0919916999999997E-2</v>
      </c>
      <c r="AA3" s="3">
        <v>121.74</v>
      </c>
      <c r="AB3" s="3">
        <v>298.73581080000002</v>
      </c>
      <c r="AC3" s="3">
        <v>0.63046173500000002</v>
      </c>
      <c r="AD3" s="3">
        <v>7.3703799999999997E-4</v>
      </c>
      <c r="AE3" s="3">
        <f>AVERAGE(AD3:AD6)</f>
        <v>6.0623199999999995E-4</v>
      </c>
      <c r="AF3" s="3">
        <v>6.0623199999999995E-4</v>
      </c>
      <c r="AG3" s="7">
        <f>(AF3 - MIN($AF$3:$AF$7)) / (MAX($AF$3:$AF$7) - MIN($AF$3:$AF$7))</f>
        <v>0</v>
      </c>
      <c r="AH3" s="8"/>
      <c r="AI3" s="14">
        <v>45944</v>
      </c>
      <c r="AJ3" s="3">
        <v>1</v>
      </c>
      <c r="AK3" s="3" t="s">
        <v>16</v>
      </c>
      <c r="AL3" s="3">
        <v>2</v>
      </c>
      <c r="AM3" s="3">
        <v>2</v>
      </c>
      <c r="AN3" s="3" t="s">
        <v>21</v>
      </c>
      <c r="AO3" s="3" t="s">
        <v>102</v>
      </c>
      <c r="AP3" s="3">
        <v>2.8077606940000002</v>
      </c>
      <c r="AQ3" s="3">
        <v>2.7892192E-2</v>
      </c>
      <c r="AR3" s="3">
        <v>160.16800000000001</v>
      </c>
      <c r="AS3" s="3">
        <v>250.00725310000001</v>
      </c>
      <c r="AT3" s="3">
        <v>0.53837947399999997</v>
      </c>
      <c r="AU3" s="3">
        <v>3.5978600000000001E-4</v>
      </c>
      <c r="AV3" s="3">
        <f>AVERAGE(AU3:AU7)</f>
        <v>6.24042E-4</v>
      </c>
      <c r="AW3" s="3">
        <v>6.24042E-4</v>
      </c>
      <c r="AX3" s="7">
        <f>(AW3 - MIN($AW$3:$AW$7)) / (MAX($AW$3:$AW$7) - MIN($AW$3:$AW$7))</f>
        <v>0</v>
      </c>
      <c r="AY3" s="7"/>
      <c r="AZ3" s="3" t="s">
        <v>21</v>
      </c>
      <c r="BA3" s="3">
        <f>AVERAGE(N3,AE3,AV3)</f>
        <v>6.4055987500000005E-4</v>
      </c>
      <c r="BB3" s="7">
        <f>AVERAGE(P3,AX3,AG3)</f>
        <v>0</v>
      </c>
      <c r="BC3" s="3">
        <f>STDEV(P3,AG3,AX3)</f>
        <v>0</v>
      </c>
      <c r="BE3" s="1"/>
      <c r="BT3" s="2"/>
      <c r="BU3" s="1"/>
      <c r="CJ3" s="2"/>
      <c r="CK3" s="1"/>
      <c r="CZ3" s="2"/>
    </row>
    <row r="4" spans="1:104" x14ac:dyDescent="0.25">
      <c r="A4" s="14">
        <v>45944</v>
      </c>
      <c r="B4" s="3">
        <v>2</v>
      </c>
      <c r="C4" s="3" t="s">
        <v>16</v>
      </c>
      <c r="D4" s="3">
        <v>4</v>
      </c>
      <c r="E4" s="3">
        <v>2</v>
      </c>
      <c r="F4" s="3" t="s">
        <v>21</v>
      </c>
      <c r="G4" s="3" t="s">
        <v>55</v>
      </c>
      <c r="H4" s="3">
        <v>3.4372683350000002</v>
      </c>
      <c r="I4" s="3">
        <v>3.8030374999999998E-2</v>
      </c>
      <c r="J4" s="3">
        <v>133.00200000000001</v>
      </c>
      <c r="K4" s="3">
        <v>266.1469859</v>
      </c>
      <c r="L4" s="3">
        <v>0.53706994699999999</v>
      </c>
      <c r="M4" s="3">
        <v>5.0192200000000002E-4</v>
      </c>
      <c r="O4" s="3">
        <v>1.5709736250000001E-3</v>
      </c>
      <c r="P4" s="7">
        <f t="shared" ref="P4:P7" si="0">(O4 - MIN($O$3:$O$7)) / (MAX($O$3:$O$7) - MIN($O$3:$O$7))</f>
        <v>0.66089166891924789</v>
      </c>
      <c r="Q4" s="8"/>
      <c r="R4" s="14">
        <v>45944</v>
      </c>
      <c r="S4" s="3">
        <v>2</v>
      </c>
      <c r="T4" s="3" t="s">
        <v>16</v>
      </c>
      <c r="U4" s="3">
        <v>1</v>
      </c>
      <c r="V4" s="3">
        <v>3</v>
      </c>
      <c r="W4" s="3" t="s">
        <v>21</v>
      </c>
      <c r="X4" s="3" t="s">
        <v>79</v>
      </c>
      <c r="Y4" s="3">
        <v>5.6729244699999999</v>
      </c>
      <c r="Z4" s="3">
        <v>7.1378786E-2</v>
      </c>
      <c r="AA4" s="3">
        <v>126.813</v>
      </c>
      <c r="AB4" s="3">
        <v>283.945559</v>
      </c>
      <c r="AC4" s="3">
        <v>0.66463315999999995</v>
      </c>
      <c r="AD4" s="3">
        <v>8.1102799999999999E-4</v>
      </c>
      <c r="AF4" s="3">
        <v>1.27527125E-3</v>
      </c>
      <c r="AG4" s="7">
        <f t="shared" ref="AG4:AG7" si="1">(AF4 - MIN($AF$3:$AF$7)) / (MAX($AF$3:$AF$7) - MIN($AF$3:$AF$7))</f>
        <v>0.54668309888214361</v>
      </c>
      <c r="AH4" s="8"/>
      <c r="AI4" s="14">
        <v>45944</v>
      </c>
      <c r="AJ4" s="3">
        <v>1</v>
      </c>
      <c r="AK4" s="3" t="s">
        <v>16</v>
      </c>
      <c r="AL4" s="3">
        <v>2</v>
      </c>
      <c r="AM4" s="3">
        <v>3</v>
      </c>
      <c r="AN4" s="3" t="s">
        <v>21</v>
      </c>
      <c r="AO4" s="3" t="s">
        <v>103</v>
      </c>
      <c r="AP4" s="3">
        <v>4.5279647619999999</v>
      </c>
      <c r="AQ4" s="3">
        <v>6.0684063000000003E-2</v>
      </c>
      <c r="AR4" s="3">
        <v>153.19200000000001</v>
      </c>
      <c r="AS4" s="3">
        <v>291.94972330000002</v>
      </c>
      <c r="AT4" s="3">
        <v>0.52851814900000005</v>
      </c>
      <c r="AU4" s="3">
        <v>6.9686300000000004E-4</v>
      </c>
      <c r="AW4" s="3">
        <v>1.1819395999999999E-3</v>
      </c>
      <c r="AX4" s="7">
        <f t="shared" ref="AX4:AX7" si="2">(AW4 - MIN($AW$3:$AW$7)) / (MAX($AW$3:$AW$7) - MIN($AW$3:$AW$7))</f>
        <v>0.40225146426940384</v>
      </c>
      <c r="AY4" s="7"/>
      <c r="AZ4" s="3" t="s">
        <v>17</v>
      </c>
      <c r="BA4" s="3">
        <f>AVERAGE(N11,AE7,AV8)</f>
        <v>1.3427281583333333E-3</v>
      </c>
      <c r="BB4" s="7">
        <f>AVERAGE(P4,AG4,AX4)</f>
        <v>0.53660874402359848</v>
      </c>
      <c r="BC4" s="3">
        <f>STDEV(P4,AG4,AX4)</f>
        <v>0.12961407460106381</v>
      </c>
      <c r="BE4" s="1"/>
      <c r="BT4" s="2"/>
      <c r="BU4" s="1"/>
      <c r="CJ4" s="2"/>
      <c r="CK4" s="1"/>
      <c r="CZ4" s="2"/>
    </row>
    <row r="5" spans="1:104" x14ac:dyDescent="0.25">
      <c r="A5" s="14">
        <v>45944</v>
      </c>
      <c r="B5" s="3">
        <v>2</v>
      </c>
      <c r="C5" s="3" t="s">
        <v>16</v>
      </c>
      <c r="D5" s="3">
        <v>4</v>
      </c>
      <c r="E5" s="3">
        <v>3</v>
      </c>
      <c r="F5" s="3" t="s">
        <v>21</v>
      </c>
      <c r="G5" s="3" t="s">
        <v>56</v>
      </c>
      <c r="H5" s="3">
        <v>4.2337379029999997</v>
      </c>
      <c r="I5" s="3">
        <v>5.0972761999999998E-2</v>
      </c>
      <c r="J5" s="3">
        <v>135.03100000000001</v>
      </c>
      <c r="K5" s="3">
        <v>278.5390754</v>
      </c>
      <c r="L5" s="3">
        <v>0.58690489800000001</v>
      </c>
      <c r="M5" s="3">
        <v>6.7447299999999998E-4</v>
      </c>
      <c r="O5" s="3">
        <v>1.9954015000000001E-3</v>
      </c>
      <c r="P5" s="7">
        <f t="shared" si="0"/>
        <v>0.97979918561448909</v>
      </c>
      <c r="Q5" s="8"/>
      <c r="R5" s="14">
        <v>45944</v>
      </c>
      <c r="S5" s="3">
        <v>2</v>
      </c>
      <c r="T5" s="3" t="s">
        <v>16</v>
      </c>
      <c r="U5" s="3">
        <v>1</v>
      </c>
      <c r="V5" s="3">
        <v>5</v>
      </c>
      <c r="W5" s="3" t="s">
        <v>21</v>
      </c>
      <c r="X5" s="3" t="s">
        <v>80</v>
      </c>
      <c r="Y5" s="3">
        <v>4.6910188350000004</v>
      </c>
      <c r="Z5" s="3">
        <v>3.4100524E-2</v>
      </c>
      <c r="AA5" s="3">
        <v>146.88800000000001</v>
      </c>
      <c r="AB5" s="3">
        <v>191.9668954</v>
      </c>
      <c r="AC5" s="3">
        <v>0.64289682100000001</v>
      </c>
      <c r="AD5" s="3">
        <v>4.0254000000000001E-4</v>
      </c>
      <c r="AF5" s="3">
        <v>1.8300475E-3</v>
      </c>
      <c r="AG5" s="7">
        <f t="shared" si="1"/>
        <v>1</v>
      </c>
      <c r="AH5" s="8"/>
      <c r="AI5" s="14">
        <v>45944</v>
      </c>
      <c r="AJ5" s="3">
        <v>1</v>
      </c>
      <c r="AK5" s="3" t="s">
        <v>16</v>
      </c>
      <c r="AL5" s="3">
        <v>2</v>
      </c>
      <c r="AM5" s="3">
        <v>4</v>
      </c>
      <c r="AN5" s="3" t="s">
        <v>21</v>
      </c>
      <c r="AO5" s="3" t="s">
        <v>104</v>
      </c>
      <c r="AP5" s="3">
        <v>5.288621054</v>
      </c>
      <c r="AQ5" s="3">
        <v>5.8020862999999999E-2</v>
      </c>
      <c r="AR5" s="3">
        <v>133.02799999999999</v>
      </c>
      <c r="AS5" s="3">
        <v>265.258848</v>
      </c>
      <c r="AT5" s="3">
        <v>0.62540393800000005</v>
      </c>
      <c r="AU5" s="3">
        <v>7.4502200000000002E-4</v>
      </c>
      <c r="AW5" s="3">
        <v>2.0109794000000001E-3</v>
      </c>
      <c r="AX5" s="7">
        <f t="shared" si="2"/>
        <v>1</v>
      </c>
      <c r="AY5" s="7"/>
      <c r="AZ5" s="3" t="s">
        <v>18</v>
      </c>
      <c r="BA5" s="3">
        <f>AVERAGE(N19,AE11,AV13)</f>
        <v>1.9454761333333331E-3</v>
      </c>
      <c r="BB5" s="7">
        <f>AVERAGE(P5,AG5,AX5)</f>
        <v>0.99326639520482962</v>
      </c>
      <c r="BC5" s="3">
        <f>STDEV(P5,AG5,AX5)</f>
        <v>1.166294562332439E-2</v>
      </c>
      <c r="BE5" s="1"/>
      <c r="BT5" s="2"/>
      <c r="BU5" s="1"/>
      <c r="CJ5" s="2"/>
      <c r="CK5" s="1"/>
      <c r="CZ5" s="2"/>
    </row>
    <row r="6" spans="1:104" x14ac:dyDescent="0.25">
      <c r="A6" s="14">
        <v>45944</v>
      </c>
      <c r="B6" s="3">
        <v>2</v>
      </c>
      <c r="C6" s="3" t="s">
        <v>16</v>
      </c>
      <c r="D6" s="3">
        <v>4</v>
      </c>
      <c r="E6" s="3">
        <v>4</v>
      </c>
      <c r="F6" s="3" t="s">
        <v>21</v>
      </c>
      <c r="G6" s="3" t="s">
        <v>57</v>
      </c>
      <c r="H6" s="3">
        <v>7.7243247979999996</v>
      </c>
      <c r="I6" s="3">
        <v>8.7939886999999994E-2</v>
      </c>
      <c r="J6" s="3">
        <v>160.08799999999999</v>
      </c>
      <c r="K6" s="3">
        <v>267.56913930000002</v>
      </c>
      <c r="L6" s="3">
        <v>0.59509022</v>
      </c>
      <c r="M6" s="3">
        <v>1.0319070000000001E-3</v>
      </c>
      <c r="O6" s="3">
        <v>2.0222863749999997E-3</v>
      </c>
      <c r="P6" s="7">
        <f t="shared" si="0"/>
        <v>1</v>
      </c>
      <c r="Q6" s="8"/>
      <c r="R6" s="14">
        <v>45944</v>
      </c>
      <c r="S6" s="3">
        <v>2</v>
      </c>
      <c r="T6" s="3" t="s">
        <v>16</v>
      </c>
      <c r="U6" s="3">
        <v>1</v>
      </c>
      <c r="V6" s="3">
        <v>6</v>
      </c>
      <c r="W6" s="3" t="s">
        <v>21</v>
      </c>
      <c r="X6" s="3" t="s">
        <v>81</v>
      </c>
      <c r="Y6" s="3">
        <v>6.2395664310000001</v>
      </c>
      <c r="Z6" s="3">
        <v>3.9565292000000002E-2</v>
      </c>
      <c r="AA6" s="3">
        <v>172.786</v>
      </c>
      <c r="AB6" s="3">
        <v>159.1080365</v>
      </c>
      <c r="AC6" s="3">
        <v>0.62235105700000004</v>
      </c>
      <c r="AD6" s="3">
        <v>4.74322E-4</v>
      </c>
      <c r="AF6" s="3">
        <v>1.6831870000000001E-3</v>
      </c>
      <c r="AG6" s="7">
        <f t="shared" si="1"/>
        <v>0.87999784281209059</v>
      </c>
      <c r="AH6" s="8"/>
      <c r="AI6" s="14">
        <v>45944</v>
      </c>
      <c r="AJ6" s="3">
        <v>1</v>
      </c>
      <c r="AK6" s="3" t="s">
        <v>16</v>
      </c>
      <c r="AL6" s="3">
        <v>2</v>
      </c>
      <c r="AM6" s="3">
        <v>5</v>
      </c>
      <c r="AN6" s="3" t="s">
        <v>21</v>
      </c>
      <c r="AO6" s="3" t="s">
        <v>105</v>
      </c>
      <c r="AP6" s="3">
        <v>3.7118517720000002</v>
      </c>
      <c r="AQ6" s="3">
        <v>3.1484383999999997E-2</v>
      </c>
      <c r="AR6" s="3">
        <v>159.94499999999999</v>
      </c>
      <c r="AS6" s="3">
        <v>223.7962215</v>
      </c>
      <c r="AT6" s="3">
        <v>0.51670267800000003</v>
      </c>
      <c r="AU6" s="3">
        <v>3.9654000000000002E-4</v>
      </c>
      <c r="AW6" s="3">
        <v>1.667209E-3</v>
      </c>
      <c r="AX6" s="7">
        <f t="shared" si="2"/>
        <v>0.75213704670448711</v>
      </c>
      <c r="AY6" s="7"/>
      <c r="AZ6" s="3" t="s">
        <v>19</v>
      </c>
      <c r="BA6" s="3">
        <f>AVERAGE(N27,AE15,AV18)</f>
        <v>1.7908941250000001E-3</v>
      </c>
      <c r="BB6" s="7">
        <f>AVERAGE(P6,AG6,AX6)</f>
        <v>0.87737829650552601</v>
      </c>
      <c r="BC6" s="3">
        <f>STDEV(P6,AG6,AX6)</f>
        <v>0.1239522384680181</v>
      </c>
      <c r="BE6" s="1"/>
      <c r="BT6" s="2"/>
      <c r="BU6" s="1"/>
      <c r="CJ6" s="2"/>
      <c r="CK6" s="1"/>
      <c r="CZ6" s="2"/>
    </row>
    <row r="7" spans="1:104" x14ac:dyDescent="0.25">
      <c r="A7" s="14">
        <v>45944</v>
      </c>
      <c r="B7" s="3">
        <v>2</v>
      </c>
      <c r="C7" s="3" t="s">
        <v>16</v>
      </c>
      <c r="D7" s="3">
        <v>4</v>
      </c>
      <c r="E7" s="3">
        <v>5</v>
      </c>
      <c r="F7" s="3" t="s">
        <v>21</v>
      </c>
      <c r="G7" s="3" t="s">
        <v>58</v>
      </c>
      <c r="H7" s="3">
        <v>5.8721875859999999</v>
      </c>
      <c r="I7" s="3">
        <v>5.4800430999999997E-2</v>
      </c>
      <c r="J7" s="3">
        <v>151.851</v>
      </c>
      <c r="K7" s="3">
        <v>239.81067899999999</v>
      </c>
      <c r="L7" s="3">
        <v>0.59267484299999995</v>
      </c>
      <c r="M7" s="3">
        <v>6.9680000000000002E-4</v>
      </c>
      <c r="O7" s="3">
        <v>1.6795660000000002E-3</v>
      </c>
      <c r="P7" s="7">
        <f t="shared" si="0"/>
        <v>0.74248603791136092</v>
      </c>
      <c r="Q7" s="8"/>
      <c r="R7" s="14">
        <v>45944</v>
      </c>
      <c r="S7" s="3">
        <v>1</v>
      </c>
      <c r="T7" s="3" t="s">
        <v>16</v>
      </c>
      <c r="U7" s="3">
        <v>1</v>
      </c>
      <c r="V7" s="3">
        <v>2</v>
      </c>
      <c r="W7" s="3" t="s">
        <v>17</v>
      </c>
      <c r="X7" s="3" t="s">
        <v>62</v>
      </c>
      <c r="Y7" s="3">
        <v>7.882492718</v>
      </c>
      <c r="Z7" s="3">
        <v>7.0609261000000006E-2</v>
      </c>
      <c r="AA7" s="3">
        <v>349.98599999999999</v>
      </c>
      <c r="AB7" s="3">
        <v>230.16119190000001</v>
      </c>
      <c r="AC7" s="3">
        <v>0.44480438</v>
      </c>
      <c r="AD7" s="3">
        <v>9.2932400000000004E-4</v>
      </c>
      <c r="AE7" s="3">
        <f>AVERAGE(AD7:AD10)</f>
        <v>1.27527125E-3</v>
      </c>
      <c r="AF7" s="3">
        <v>1.4851199999999999E-3</v>
      </c>
      <c r="AG7" s="7">
        <f t="shared" si="1"/>
        <v>0.71815400278881902</v>
      </c>
      <c r="AH7" s="8"/>
      <c r="AI7" s="14">
        <v>45944</v>
      </c>
      <c r="AJ7" s="3">
        <v>1</v>
      </c>
      <c r="AK7" s="3" t="s">
        <v>16</v>
      </c>
      <c r="AL7" s="3">
        <v>2</v>
      </c>
      <c r="AM7" s="3">
        <v>6</v>
      </c>
      <c r="AN7" s="3" t="s">
        <v>21</v>
      </c>
      <c r="AO7" s="3" t="s">
        <v>106</v>
      </c>
      <c r="AP7" s="3">
        <v>10.28798999</v>
      </c>
      <c r="AQ7" s="3">
        <v>7.6672865000000007E-2</v>
      </c>
      <c r="AR7" s="3">
        <v>200.18700000000001</v>
      </c>
      <c r="AS7" s="3">
        <v>196.06732700000001</v>
      </c>
      <c r="AT7" s="3">
        <v>0.63386564999999995</v>
      </c>
      <c r="AU7" s="3">
        <v>9.2199899999999995E-4</v>
      </c>
      <c r="AW7" s="3">
        <v>1.659387E-3</v>
      </c>
      <c r="AX7" s="7">
        <f t="shared" si="2"/>
        <v>0.74649728242961788</v>
      </c>
      <c r="AY7" s="7"/>
      <c r="AZ7" s="3" t="s">
        <v>20</v>
      </c>
      <c r="BA7" s="3">
        <f>AVERAGE(N35,AE19,AV23)</f>
        <v>1.6080243333333334E-3</v>
      </c>
      <c r="BB7" s="7">
        <f>AVERAGE(P7,AG7,AX7)</f>
        <v>0.73571244104326594</v>
      </c>
      <c r="BC7" s="7">
        <f>STDEV(P7,AG7,AX7)</f>
        <v>1.5337750359740842E-2</v>
      </c>
      <c r="BE7" s="1"/>
      <c r="BT7" s="2"/>
      <c r="BU7" s="1"/>
      <c r="CJ7" s="2"/>
      <c r="CK7" s="1"/>
      <c r="CZ7" s="2"/>
    </row>
    <row r="8" spans="1:104" x14ac:dyDescent="0.25">
      <c r="A8" s="14">
        <v>45944</v>
      </c>
      <c r="B8" s="3">
        <v>2</v>
      </c>
      <c r="C8" s="3" t="s">
        <v>16</v>
      </c>
      <c r="D8" s="3">
        <v>4</v>
      </c>
      <c r="E8" s="3">
        <v>6</v>
      </c>
      <c r="F8" s="3" t="s">
        <v>21</v>
      </c>
      <c r="G8" s="3" t="s">
        <v>59</v>
      </c>
      <c r="H8" s="3">
        <v>8.9334065579999997</v>
      </c>
      <c r="I8" s="3">
        <v>8.3590419999999999E-2</v>
      </c>
      <c r="J8" s="3">
        <v>181.892</v>
      </c>
      <c r="K8" s="3">
        <v>239.02422480000001</v>
      </c>
      <c r="L8" s="3">
        <v>0.62387988699999997</v>
      </c>
      <c r="M8" s="3">
        <v>1.0299199999999999E-3</v>
      </c>
      <c r="R8" s="14">
        <v>45944</v>
      </c>
      <c r="S8" s="3">
        <v>1</v>
      </c>
      <c r="T8" s="3" t="s">
        <v>16</v>
      </c>
      <c r="U8" s="3">
        <v>1</v>
      </c>
      <c r="V8" s="3">
        <v>3</v>
      </c>
      <c r="W8" s="3" t="s">
        <v>17</v>
      </c>
      <c r="X8" s="3" t="s">
        <v>63</v>
      </c>
      <c r="Y8" s="3">
        <v>10.309756589999999</v>
      </c>
      <c r="Z8" s="3">
        <v>7.8927858000000004E-2</v>
      </c>
      <c r="AA8" s="3">
        <v>349.97899999999998</v>
      </c>
      <c r="AB8" s="3">
        <v>200.98294999999999</v>
      </c>
      <c r="AC8" s="3">
        <v>0.47331949200000001</v>
      </c>
      <c r="AD8" s="3">
        <v>9.5785100000000001E-4</v>
      </c>
      <c r="AI8" s="14">
        <v>45944</v>
      </c>
      <c r="AJ8" s="3">
        <v>2</v>
      </c>
      <c r="AK8" s="3" t="s">
        <v>16</v>
      </c>
      <c r="AL8" s="3">
        <v>2</v>
      </c>
      <c r="AM8" s="3">
        <v>2</v>
      </c>
      <c r="AN8" s="3" t="s">
        <v>17</v>
      </c>
      <c r="AO8" s="3" t="s">
        <v>82</v>
      </c>
      <c r="AP8" s="3">
        <v>10.2380909</v>
      </c>
      <c r="AQ8" s="3">
        <v>8.1476594999999999E-2</v>
      </c>
      <c r="AR8" s="3">
        <v>450.07400000000001</v>
      </c>
      <c r="AS8" s="3">
        <v>209.52077399999999</v>
      </c>
      <c r="AT8" s="3">
        <v>0.43698200799999998</v>
      </c>
      <c r="AU8" s="3">
        <v>1.0785409999999999E-3</v>
      </c>
      <c r="AV8" s="3">
        <f>AVERAGE(AU8:AU12)</f>
        <v>1.1819395999999999E-3</v>
      </c>
      <c r="AX8" s="7"/>
      <c r="AY8" s="7"/>
      <c r="BE8" s="1"/>
      <c r="BU8" s="1"/>
      <c r="CK8" s="1"/>
      <c r="CZ8" s="2"/>
    </row>
    <row r="9" spans="1:104" x14ac:dyDescent="0.25">
      <c r="A9" s="14">
        <v>45944</v>
      </c>
      <c r="B9" s="3">
        <v>2</v>
      </c>
      <c r="C9" s="3" t="s">
        <v>16</v>
      </c>
      <c r="D9" s="3">
        <v>4</v>
      </c>
      <c r="E9" s="3">
        <v>7</v>
      </c>
      <c r="F9" s="3" t="s">
        <v>21</v>
      </c>
      <c r="G9" s="3" t="s">
        <v>60</v>
      </c>
      <c r="H9" s="3">
        <v>5.3472993789999999</v>
      </c>
      <c r="I9" s="3">
        <v>4.0494325999999997E-2</v>
      </c>
      <c r="J9" s="3">
        <v>181.99199999999999</v>
      </c>
      <c r="K9" s="3">
        <v>200.1626354</v>
      </c>
      <c r="L9" s="3">
        <v>0.57098589600000005</v>
      </c>
      <c r="M9" s="3">
        <v>5.4961799999999998E-4</v>
      </c>
      <c r="R9" s="14">
        <v>45944</v>
      </c>
      <c r="S9" s="3">
        <v>1</v>
      </c>
      <c r="T9" s="3" t="s">
        <v>16</v>
      </c>
      <c r="U9" s="3">
        <v>1</v>
      </c>
      <c r="V9" s="3">
        <v>5</v>
      </c>
      <c r="W9" s="3" t="s">
        <v>17</v>
      </c>
      <c r="X9" s="3" t="s">
        <v>64</v>
      </c>
      <c r="Y9" s="3">
        <v>19.774474529999999</v>
      </c>
      <c r="Z9" s="3">
        <v>0.169512839</v>
      </c>
      <c r="AA9" s="3">
        <v>505.18700000000001</v>
      </c>
      <c r="AB9" s="3">
        <v>219.91506200000001</v>
      </c>
      <c r="AC9" s="3">
        <v>0.51104152899999999</v>
      </c>
      <c r="AD9" s="3">
        <v>1.9633900000000002E-3</v>
      </c>
      <c r="AI9" s="14">
        <v>45944</v>
      </c>
      <c r="AJ9" s="3">
        <v>2</v>
      </c>
      <c r="AK9" s="3" t="s">
        <v>16</v>
      </c>
      <c r="AL9" s="3">
        <v>2</v>
      </c>
      <c r="AM9" s="3">
        <v>3</v>
      </c>
      <c r="AN9" s="3" t="s">
        <v>17</v>
      </c>
      <c r="AO9" s="3" t="s">
        <v>83</v>
      </c>
      <c r="AP9" s="3">
        <v>7.1794276229999996</v>
      </c>
      <c r="AQ9" s="3">
        <v>8.3966669999999993E-2</v>
      </c>
      <c r="AR9" s="3">
        <v>400.00799999999998</v>
      </c>
      <c r="AS9" s="3">
        <v>274.11616370000002</v>
      </c>
      <c r="AT9" s="3">
        <v>0.36370754399999999</v>
      </c>
      <c r="AU9" s="3">
        <v>1.0178679999999999E-3</v>
      </c>
      <c r="AX9" s="7"/>
      <c r="AY9" s="7"/>
      <c r="BE9" s="1"/>
      <c r="BU9" s="1"/>
      <c r="CK9" s="1"/>
      <c r="CZ9" s="2"/>
    </row>
    <row r="10" spans="1:104" x14ac:dyDescent="0.25">
      <c r="A10" s="14">
        <v>45944</v>
      </c>
      <c r="B10" s="3">
        <v>2</v>
      </c>
      <c r="C10" s="3" t="s">
        <v>16</v>
      </c>
      <c r="D10" s="3">
        <v>4</v>
      </c>
      <c r="E10" s="3">
        <v>8</v>
      </c>
      <c r="F10" s="3" t="s">
        <v>21</v>
      </c>
      <c r="G10" s="3" t="s">
        <v>61</v>
      </c>
      <c r="H10" s="3">
        <v>8.0018284810000004</v>
      </c>
      <c r="I10" s="3">
        <v>5.6730299999999997E-2</v>
      </c>
      <c r="J10" s="3">
        <v>199.97800000000001</v>
      </c>
      <c r="K10" s="3">
        <v>185.16549180000001</v>
      </c>
      <c r="L10" s="3">
        <v>0.59513625699999995</v>
      </c>
      <c r="M10" s="3">
        <v>7.0891499999999996E-4</v>
      </c>
      <c r="R10" s="14">
        <v>45944</v>
      </c>
      <c r="S10" s="3">
        <v>1</v>
      </c>
      <c r="T10" s="3" t="s">
        <v>16</v>
      </c>
      <c r="U10" s="3">
        <v>1</v>
      </c>
      <c r="V10" s="3">
        <v>6</v>
      </c>
      <c r="W10" s="3" t="s">
        <v>17</v>
      </c>
      <c r="X10" s="3" t="s">
        <v>65</v>
      </c>
      <c r="Y10" s="3">
        <v>15.91771336</v>
      </c>
      <c r="Z10" s="3">
        <v>9.5425097E-2</v>
      </c>
      <c r="AA10" s="3">
        <v>580.04399999999998</v>
      </c>
      <c r="AB10" s="3">
        <v>142.76262180000001</v>
      </c>
      <c r="AC10" s="3">
        <v>0.44470042900000001</v>
      </c>
      <c r="AD10" s="3">
        <v>1.25052E-3</v>
      </c>
      <c r="AI10" s="14">
        <v>45944</v>
      </c>
      <c r="AJ10" s="3">
        <v>2</v>
      </c>
      <c r="AK10" s="3" t="s">
        <v>16</v>
      </c>
      <c r="AL10" s="3">
        <v>2</v>
      </c>
      <c r="AM10" s="3">
        <v>4</v>
      </c>
      <c r="AN10" s="3" t="s">
        <v>17</v>
      </c>
      <c r="AO10" s="3" t="s">
        <v>84</v>
      </c>
      <c r="AP10" s="3">
        <v>10.692526020000001</v>
      </c>
      <c r="AQ10" s="3">
        <v>0.10213992199999999</v>
      </c>
      <c r="AR10" s="3">
        <v>430.04300000000001</v>
      </c>
      <c r="AS10" s="3">
        <v>242.6861451</v>
      </c>
      <c r="AT10" s="3">
        <v>0.43554492099999997</v>
      </c>
      <c r="AU10" s="3">
        <v>1.228448E-3</v>
      </c>
      <c r="AX10" s="7"/>
      <c r="AY10" s="7"/>
      <c r="BE10" s="1"/>
      <c r="BU10" s="1"/>
      <c r="CK10" s="1"/>
      <c r="CZ10" s="2"/>
    </row>
    <row r="11" spans="1:104" x14ac:dyDescent="0.25">
      <c r="A11" s="14">
        <v>45944</v>
      </c>
      <c r="B11" s="3">
        <v>1</v>
      </c>
      <c r="C11" s="3" t="s">
        <v>16</v>
      </c>
      <c r="D11" s="3">
        <v>4</v>
      </c>
      <c r="E11" s="3">
        <v>1</v>
      </c>
      <c r="F11" s="3" t="s">
        <v>17</v>
      </c>
      <c r="G11" s="3" t="s">
        <v>22</v>
      </c>
      <c r="H11" s="3">
        <v>7.5143988019999997</v>
      </c>
      <c r="I11" s="3">
        <v>7.7734132999999997E-2</v>
      </c>
      <c r="J11" s="3">
        <v>404.209</v>
      </c>
      <c r="K11" s="3">
        <v>255.93715470000001</v>
      </c>
      <c r="L11" s="3">
        <v>0.39558218099999998</v>
      </c>
      <c r="M11" s="3">
        <v>9.8398299999999991E-4</v>
      </c>
      <c r="N11" s="3">
        <f>AVERAGE(M11:M18)</f>
        <v>1.5709736250000001E-3</v>
      </c>
      <c r="R11" s="14">
        <v>45944</v>
      </c>
      <c r="S11" s="3">
        <v>2</v>
      </c>
      <c r="T11" s="3" t="s">
        <v>16</v>
      </c>
      <c r="U11" s="3">
        <v>1</v>
      </c>
      <c r="V11" s="3">
        <v>2</v>
      </c>
      <c r="W11" s="3" t="s">
        <v>18</v>
      </c>
      <c r="X11" s="3" t="s">
        <v>66</v>
      </c>
      <c r="Y11" s="3">
        <v>15.38996567</v>
      </c>
      <c r="Z11" s="3">
        <v>0.118561365</v>
      </c>
      <c r="AA11" s="3">
        <v>299.983</v>
      </c>
      <c r="AB11" s="3">
        <v>200.13926570000001</v>
      </c>
      <c r="AC11" s="3">
        <v>6.1822785999999998E-2</v>
      </c>
      <c r="AD11" s="3">
        <v>1.8524710000000001E-3</v>
      </c>
      <c r="AE11" s="3">
        <f>AVERAGE(AD11:AD14)</f>
        <v>1.8300475E-3</v>
      </c>
      <c r="AI11" s="14">
        <v>45944</v>
      </c>
      <c r="AJ11" s="3">
        <v>2</v>
      </c>
      <c r="AK11" s="3" t="s">
        <v>16</v>
      </c>
      <c r="AL11" s="3">
        <v>2</v>
      </c>
      <c r="AM11" s="3">
        <v>5</v>
      </c>
      <c r="AN11" s="3" t="s">
        <v>17</v>
      </c>
      <c r="AO11" s="3" t="s">
        <v>85</v>
      </c>
      <c r="AP11" s="3">
        <v>11.42417704</v>
      </c>
      <c r="AQ11" s="3">
        <v>8.1175290999999997E-2</v>
      </c>
      <c r="AR11" s="3">
        <v>549.98699999999997</v>
      </c>
      <c r="AS11" s="3">
        <v>185.2881093</v>
      </c>
      <c r="AT11" s="3">
        <v>0.36131935199999998</v>
      </c>
      <c r="AU11" s="3">
        <v>1.1433299999999999E-3</v>
      </c>
      <c r="AX11" s="7"/>
      <c r="AY11" s="7"/>
      <c r="BE11" s="1"/>
      <c r="BU11" s="1"/>
      <c r="CK11" s="1"/>
      <c r="CZ11" s="2"/>
    </row>
    <row r="12" spans="1:104" x14ac:dyDescent="0.25">
      <c r="A12" s="14">
        <v>45944</v>
      </c>
      <c r="B12" s="3">
        <v>1</v>
      </c>
      <c r="C12" s="3" t="s">
        <v>16</v>
      </c>
      <c r="D12" s="3">
        <v>4</v>
      </c>
      <c r="E12" s="3">
        <v>2</v>
      </c>
      <c r="F12" s="3" t="s">
        <v>17</v>
      </c>
      <c r="G12" s="3" t="s">
        <v>23</v>
      </c>
      <c r="H12" s="3">
        <v>10.86254501</v>
      </c>
      <c r="I12" s="3">
        <v>9.1569821999999995E-2</v>
      </c>
      <c r="J12" s="3">
        <v>368.01</v>
      </c>
      <c r="K12" s="3">
        <v>220.33156579999999</v>
      </c>
      <c r="L12" s="3">
        <v>0.50752816199999995</v>
      </c>
      <c r="M12" s="3">
        <v>1.230896E-3</v>
      </c>
      <c r="R12" s="14">
        <v>45944</v>
      </c>
      <c r="S12" s="3">
        <v>2</v>
      </c>
      <c r="T12" s="3" t="s">
        <v>16</v>
      </c>
      <c r="U12" s="3">
        <v>1</v>
      </c>
      <c r="V12" s="3">
        <v>3</v>
      </c>
      <c r="W12" s="3" t="s">
        <v>18</v>
      </c>
      <c r="X12" s="3" t="s">
        <v>67</v>
      </c>
      <c r="Y12" s="3">
        <v>9.7353601059999999</v>
      </c>
      <c r="Z12" s="3">
        <v>7.5452211000000005E-2</v>
      </c>
      <c r="AA12" s="3">
        <v>425.99900000000002</v>
      </c>
      <c r="AB12" s="3">
        <v>203.45093370000001</v>
      </c>
      <c r="AC12" s="3">
        <v>0.42151167099999998</v>
      </c>
      <c r="AD12" s="3">
        <v>9.97878E-4</v>
      </c>
      <c r="AI12" s="14">
        <v>45944</v>
      </c>
      <c r="AJ12" s="3">
        <v>2</v>
      </c>
      <c r="AK12" s="3" t="s">
        <v>16</v>
      </c>
      <c r="AL12" s="3">
        <v>2</v>
      </c>
      <c r="AM12" s="3">
        <v>6</v>
      </c>
      <c r="AN12" s="3" t="s">
        <v>17</v>
      </c>
      <c r="AO12" s="3" t="s">
        <v>86</v>
      </c>
      <c r="AP12" s="3">
        <v>17.453376309999999</v>
      </c>
      <c r="AQ12" s="3">
        <v>0.109659864</v>
      </c>
      <c r="AR12" s="3">
        <v>649.98299999999995</v>
      </c>
      <c r="AS12" s="3">
        <v>153.99949129999999</v>
      </c>
      <c r="AT12" s="3">
        <v>0.39497131000000002</v>
      </c>
      <c r="AU12" s="3">
        <v>1.4415109999999999E-3</v>
      </c>
      <c r="AX12" s="7"/>
      <c r="AY12" s="7"/>
      <c r="BE12" s="1"/>
      <c r="BU12" s="1"/>
      <c r="CK12" s="1"/>
      <c r="CZ12" s="2"/>
    </row>
    <row r="13" spans="1:104" x14ac:dyDescent="0.25">
      <c r="A13" s="14">
        <v>45944</v>
      </c>
      <c r="B13" s="3">
        <v>1</v>
      </c>
      <c r="C13" s="3" t="s">
        <v>16</v>
      </c>
      <c r="D13" s="3">
        <v>4</v>
      </c>
      <c r="E13" s="3">
        <v>3</v>
      </c>
      <c r="F13" s="3" t="s">
        <v>17</v>
      </c>
      <c r="G13" s="3" t="s">
        <v>24</v>
      </c>
      <c r="H13" s="3">
        <v>16.50190289</v>
      </c>
      <c r="I13" s="3">
        <v>0.135445232</v>
      </c>
      <c r="J13" s="3">
        <v>450.05200000000002</v>
      </c>
      <c r="K13" s="3">
        <v>212.75789449999999</v>
      </c>
      <c r="L13" s="3">
        <v>0.51573478900000003</v>
      </c>
      <c r="M13" s="3">
        <v>1.7439070000000001E-3</v>
      </c>
      <c r="R13" s="14">
        <v>45944</v>
      </c>
      <c r="S13" s="3">
        <v>2</v>
      </c>
      <c r="T13" s="3" t="s">
        <v>16</v>
      </c>
      <c r="U13" s="3">
        <v>1</v>
      </c>
      <c r="V13" s="3">
        <v>5</v>
      </c>
      <c r="W13" s="3" t="s">
        <v>18</v>
      </c>
      <c r="X13" s="3" t="s">
        <v>68</v>
      </c>
      <c r="Y13" s="3">
        <v>17.54967662</v>
      </c>
      <c r="Z13" s="3">
        <v>0.159393384</v>
      </c>
      <c r="AA13" s="3">
        <v>619.99300000000005</v>
      </c>
      <c r="AB13" s="3">
        <v>231.07271689999999</v>
      </c>
      <c r="AC13" s="3">
        <v>0.41627870500000003</v>
      </c>
      <c r="AD13" s="3">
        <v>2.0165259999999998E-3</v>
      </c>
      <c r="AI13" s="14">
        <v>45944</v>
      </c>
      <c r="AJ13" s="3">
        <v>1</v>
      </c>
      <c r="AK13" s="3" t="s">
        <v>16</v>
      </c>
      <c r="AL13" s="3">
        <v>2</v>
      </c>
      <c r="AM13" s="3">
        <v>2</v>
      </c>
      <c r="AN13" s="3" t="s">
        <v>18</v>
      </c>
      <c r="AO13" s="3" t="s">
        <v>87</v>
      </c>
      <c r="AP13" s="3">
        <v>19.461972500000002</v>
      </c>
      <c r="AQ13" s="3">
        <v>0.17580431099999999</v>
      </c>
      <c r="AR13" s="3">
        <v>1100.1600000000001</v>
      </c>
      <c r="AS13" s="3">
        <v>230.0017608</v>
      </c>
      <c r="AT13" s="3">
        <v>0.25805672000000002</v>
      </c>
      <c r="AU13" s="3">
        <v>2.3555920000000001E-3</v>
      </c>
      <c r="AV13" s="3">
        <f>AVERAGE(AU13:AU17)</f>
        <v>2.0109794000000001E-3</v>
      </c>
      <c r="AX13" s="7"/>
      <c r="AY13" s="7"/>
      <c r="BE13" s="1"/>
      <c r="BU13" s="1"/>
      <c r="CK13" s="1"/>
      <c r="CZ13" s="2"/>
    </row>
    <row r="14" spans="1:104" x14ac:dyDescent="0.25">
      <c r="A14" s="14">
        <v>45944</v>
      </c>
      <c r="B14" s="3">
        <v>1</v>
      </c>
      <c r="C14" s="3" t="s">
        <v>16</v>
      </c>
      <c r="D14" s="3">
        <v>4</v>
      </c>
      <c r="E14" s="3">
        <v>4</v>
      </c>
      <c r="F14" s="3" t="s">
        <v>17</v>
      </c>
      <c r="G14" s="3" t="s">
        <v>25</v>
      </c>
      <c r="H14" s="3">
        <v>19.47512819</v>
      </c>
      <c r="I14" s="3">
        <v>0.17103258399999999</v>
      </c>
      <c r="J14" s="3">
        <v>505.79399999999998</v>
      </c>
      <c r="K14" s="3">
        <v>224.71219070000001</v>
      </c>
      <c r="L14" s="3">
        <v>0.50030362799999994</v>
      </c>
      <c r="M14" s="3">
        <v>2.1131040000000002E-3</v>
      </c>
      <c r="R14" s="14">
        <v>45944</v>
      </c>
      <c r="S14" s="3">
        <v>2</v>
      </c>
      <c r="T14" s="3" t="s">
        <v>16</v>
      </c>
      <c r="U14" s="3">
        <v>1</v>
      </c>
      <c r="V14" s="3">
        <v>6</v>
      </c>
      <c r="W14" s="3" t="s">
        <v>18</v>
      </c>
      <c r="X14" s="3" t="s">
        <v>69</v>
      </c>
      <c r="Y14" s="3">
        <v>23.015896730000001</v>
      </c>
      <c r="Z14" s="3">
        <v>0.206085827</v>
      </c>
      <c r="AA14" s="3">
        <v>704.83500000000004</v>
      </c>
      <c r="AB14" s="3">
        <v>227.12425859999999</v>
      </c>
      <c r="AC14" s="3">
        <v>0.43739961199999999</v>
      </c>
      <c r="AD14" s="3">
        <v>2.4533150000000002E-3</v>
      </c>
      <c r="AI14" s="14">
        <v>45944</v>
      </c>
      <c r="AJ14" s="3">
        <v>1</v>
      </c>
      <c r="AK14" s="3" t="s">
        <v>16</v>
      </c>
      <c r="AL14" s="3">
        <v>2</v>
      </c>
      <c r="AM14" s="3">
        <v>3</v>
      </c>
      <c r="AN14" s="3" t="s">
        <v>18</v>
      </c>
      <c r="AO14" s="3" t="s">
        <v>88</v>
      </c>
      <c r="AP14" s="3">
        <v>15.37907506</v>
      </c>
      <c r="AQ14" s="3">
        <v>0.116079157</v>
      </c>
      <c r="AR14" s="3">
        <v>930.10199999999998</v>
      </c>
      <c r="AS14" s="3">
        <v>197.4615459</v>
      </c>
      <c r="AT14" s="3">
        <v>0.23001602700000001</v>
      </c>
      <c r="AU14" s="3">
        <v>1.5736490000000001E-3</v>
      </c>
      <c r="AX14" s="7"/>
      <c r="AY14" s="7"/>
      <c r="BE14" s="1"/>
      <c r="BU14" s="1"/>
      <c r="CK14" s="1"/>
      <c r="CZ14" s="2"/>
    </row>
    <row r="15" spans="1:104" x14ac:dyDescent="0.25">
      <c r="A15" s="14">
        <v>45944</v>
      </c>
      <c r="B15" s="3">
        <v>1</v>
      </c>
      <c r="C15" s="3" t="s">
        <v>16</v>
      </c>
      <c r="D15" s="3">
        <v>4</v>
      </c>
      <c r="E15" s="3">
        <v>5</v>
      </c>
      <c r="F15" s="3" t="s">
        <v>17</v>
      </c>
      <c r="G15" s="3" t="s">
        <v>26</v>
      </c>
      <c r="H15" s="3">
        <v>16.58385887</v>
      </c>
      <c r="I15" s="3">
        <v>0.139520176</v>
      </c>
      <c r="J15" s="3">
        <v>459.91800000000001</v>
      </c>
      <c r="K15" s="3">
        <v>218.9830293</v>
      </c>
      <c r="L15" s="3">
        <v>0.50560128100000001</v>
      </c>
      <c r="M15" s="3">
        <v>1.7621449999999999E-3</v>
      </c>
      <c r="R15" s="14">
        <v>45944</v>
      </c>
      <c r="S15" s="3">
        <v>1</v>
      </c>
      <c r="T15" s="3" t="s">
        <v>16</v>
      </c>
      <c r="U15" s="3">
        <v>1</v>
      </c>
      <c r="V15" s="3">
        <v>2</v>
      </c>
      <c r="W15" s="3" t="s">
        <v>19</v>
      </c>
      <c r="X15" s="3" t="s">
        <v>70</v>
      </c>
      <c r="Y15" s="3">
        <v>14.02339583</v>
      </c>
      <c r="Z15" s="3">
        <v>0.15923316200000001</v>
      </c>
      <c r="AA15" s="3">
        <v>749.91600000000005</v>
      </c>
      <c r="AB15" s="3">
        <v>267.51351060000002</v>
      </c>
      <c r="AC15" s="3">
        <v>0.30489207800000001</v>
      </c>
      <c r="AD15" s="3">
        <v>2.142194E-3</v>
      </c>
      <c r="AE15" s="3">
        <f>AVERAGE(AD15:AD18)</f>
        <v>1.6831870000000001E-3</v>
      </c>
      <c r="AI15" s="14">
        <v>45944</v>
      </c>
      <c r="AJ15" s="3">
        <v>1</v>
      </c>
      <c r="AK15" s="3" t="s">
        <v>16</v>
      </c>
      <c r="AL15" s="3">
        <v>2</v>
      </c>
      <c r="AM15" s="3">
        <v>4</v>
      </c>
      <c r="AN15" s="3" t="s">
        <v>18</v>
      </c>
      <c r="AO15" s="3" t="s">
        <v>89</v>
      </c>
      <c r="AP15" s="3">
        <v>19.593212220000002</v>
      </c>
      <c r="AQ15" s="3">
        <v>0.16029876800000001</v>
      </c>
      <c r="AR15" s="3">
        <v>715.03800000000001</v>
      </c>
      <c r="AS15" s="3">
        <v>212.4106725</v>
      </c>
      <c r="AT15" s="3">
        <v>0.37302154599999998</v>
      </c>
      <c r="AU15" s="3">
        <v>2.130238E-3</v>
      </c>
      <c r="AX15" s="7"/>
      <c r="AY15" s="7"/>
      <c r="BE15" s="1"/>
      <c r="BU15" s="1"/>
      <c r="CK15" s="1"/>
      <c r="CZ15" s="2"/>
    </row>
    <row r="16" spans="1:104" x14ac:dyDescent="0.25">
      <c r="A16" s="14">
        <v>45944</v>
      </c>
      <c r="B16" s="3">
        <v>1</v>
      </c>
      <c r="C16" s="3" t="s">
        <v>16</v>
      </c>
      <c r="D16" s="3">
        <v>4</v>
      </c>
      <c r="E16" s="3">
        <v>6</v>
      </c>
      <c r="F16" s="3" t="s">
        <v>17</v>
      </c>
      <c r="G16" s="3" t="s">
        <v>27</v>
      </c>
      <c r="H16" s="3">
        <v>18.975783360000001</v>
      </c>
      <c r="I16" s="3">
        <v>0.14517031599999999</v>
      </c>
      <c r="J16" s="3">
        <v>420.20100000000002</v>
      </c>
      <c r="K16" s="3">
        <v>198.1653274</v>
      </c>
      <c r="L16" s="3">
        <v>0.54686436199999999</v>
      </c>
      <c r="M16" s="3">
        <v>1.8620690000000001E-3</v>
      </c>
      <c r="R16" s="14">
        <v>45944</v>
      </c>
      <c r="S16" s="3">
        <v>1</v>
      </c>
      <c r="T16" s="3" t="s">
        <v>16</v>
      </c>
      <c r="U16" s="3">
        <v>1</v>
      </c>
      <c r="V16" s="3">
        <v>3</v>
      </c>
      <c r="W16" s="3" t="s">
        <v>19</v>
      </c>
      <c r="X16" s="3" t="s">
        <v>71</v>
      </c>
      <c r="Y16" s="3">
        <v>11.871399009999999</v>
      </c>
      <c r="Z16" s="3">
        <v>9.9566901999999999E-2</v>
      </c>
      <c r="AA16" s="3">
        <v>959.90800000000002</v>
      </c>
      <c r="AB16" s="3">
        <v>219.43879369999999</v>
      </c>
      <c r="AC16" s="3">
        <v>0.20669268800000001</v>
      </c>
      <c r="AD16" s="3">
        <v>1.363838E-3</v>
      </c>
      <c r="AI16" s="14">
        <v>45944</v>
      </c>
      <c r="AJ16" s="3">
        <v>1</v>
      </c>
      <c r="AK16" s="3" t="s">
        <v>16</v>
      </c>
      <c r="AL16" s="3">
        <v>2</v>
      </c>
      <c r="AM16" s="3">
        <v>5</v>
      </c>
      <c r="AN16" s="3" t="s">
        <v>18</v>
      </c>
      <c r="AO16" s="3" t="s">
        <v>90</v>
      </c>
      <c r="AP16" s="3">
        <v>18.266151319999999</v>
      </c>
      <c r="AQ16" s="3">
        <v>0.14242326599999999</v>
      </c>
      <c r="AR16" s="3">
        <v>800.09299999999996</v>
      </c>
      <c r="AS16" s="3">
        <v>204.17852060000001</v>
      </c>
      <c r="AT16" s="3">
        <v>0.31785944999999999</v>
      </c>
      <c r="AU16" s="3">
        <v>1.8498399999999999E-3</v>
      </c>
      <c r="AX16" s="7"/>
      <c r="AY16" s="7"/>
      <c r="BE16" s="1"/>
      <c r="BU16" s="1"/>
      <c r="CK16" s="1"/>
      <c r="CZ16" s="2"/>
    </row>
    <row r="17" spans="1:104" x14ac:dyDescent="0.25">
      <c r="A17" s="14">
        <v>45944</v>
      </c>
      <c r="B17" s="3">
        <v>1</v>
      </c>
      <c r="C17" s="3" t="s">
        <v>16</v>
      </c>
      <c r="D17" s="3">
        <v>4</v>
      </c>
      <c r="E17" s="3">
        <v>7</v>
      </c>
      <c r="F17" s="3" t="s">
        <v>17</v>
      </c>
      <c r="G17" s="3" t="s">
        <v>28</v>
      </c>
      <c r="H17" s="3">
        <v>16.146426569999999</v>
      </c>
      <c r="I17" s="3">
        <v>0.111414501</v>
      </c>
      <c r="J17" s="3">
        <v>459.93799999999999</v>
      </c>
      <c r="K17" s="3">
        <v>178.16042709999999</v>
      </c>
      <c r="L17" s="3">
        <v>0.50251547500000004</v>
      </c>
      <c r="M17" s="3">
        <v>1.4501939999999999E-3</v>
      </c>
      <c r="R17" s="14">
        <v>45944</v>
      </c>
      <c r="S17" s="3">
        <v>1</v>
      </c>
      <c r="T17" s="3" t="s">
        <v>16</v>
      </c>
      <c r="U17" s="3">
        <v>1</v>
      </c>
      <c r="V17" s="3">
        <v>5</v>
      </c>
      <c r="W17" s="3" t="s">
        <v>19</v>
      </c>
      <c r="X17" s="3" t="s">
        <v>72</v>
      </c>
      <c r="Y17" s="3">
        <v>16.53843109</v>
      </c>
      <c r="Z17" s="3">
        <v>0.117813498</v>
      </c>
      <c r="AA17" s="3">
        <v>488.02699999999999</v>
      </c>
      <c r="AB17" s="3">
        <v>184.6954729</v>
      </c>
      <c r="AC17" s="3">
        <v>0.52061402999999995</v>
      </c>
      <c r="AD17" s="3">
        <v>1.6182E-3</v>
      </c>
      <c r="AI17" s="14">
        <v>45944</v>
      </c>
      <c r="AJ17" s="3">
        <v>1</v>
      </c>
      <c r="AK17" s="3" t="s">
        <v>16</v>
      </c>
      <c r="AL17" s="3">
        <v>2</v>
      </c>
      <c r="AM17" s="3">
        <v>6</v>
      </c>
      <c r="AN17" s="3" t="s">
        <v>18</v>
      </c>
      <c r="AO17" s="3" t="s">
        <v>91</v>
      </c>
      <c r="AP17" s="3">
        <v>22.552278990000001</v>
      </c>
      <c r="AQ17" s="3">
        <v>0.16112574399999999</v>
      </c>
      <c r="AR17" s="3">
        <v>874.98</v>
      </c>
      <c r="AS17" s="3">
        <v>182.9546776</v>
      </c>
      <c r="AT17" s="3">
        <v>0.33312231399999997</v>
      </c>
      <c r="AU17" s="3">
        <v>2.145578E-3</v>
      </c>
      <c r="AX17" s="7"/>
      <c r="AY17" s="7"/>
      <c r="BE17" s="1"/>
      <c r="BU17" s="1"/>
      <c r="CK17" s="1"/>
      <c r="CZ17" s="2"/>
    </row>
    <row r="18" spans="1:104" x14ac:dyDescent="0.25">
      <c r="A18" s="14">
        <v>45944</v>
      </c>
      <c r="B18" s="3">
        <v>1</v>
      </c>
      <c r="C18" s="3" t="s">
        <v>16</v>
      </c>
      <c r="D18" s="3">
        <v>4</v>
      </c>
      <c r="E18" s="3">
        <v>8</v>
      </c>
      <c r="F18" s="3" t="s">
        <v>17</v>
      </c>
      <c r="G18" s="3" t="s">
        <v>29</v>
      </c>
      <c r="H18" s="3">
        <v>17.995541889999998</v>
      </c>
      <c r="I18" s="3">
        <v>0.11142144900000001</v>
      </c>
      <c r="J18" s="3">
        <v>539.95799999999997</v>
      </c>
      <c r="K18" s="3">
        <v>151.03506519999999</v>
      </c>
      <c r="L18" s="3">
        <v>0.47240378300000002</v>
      </c>
      <c r="M18" s="3">
        <v>1.421491E-3</v>
      </c>
      <c r="R18" s="14">
        <v>45944</v>
      </c>
      <c r="S18" s="3">
        <v>1</v>
      </c>
      <c r="T18" s="3" t="s">
        <v>16</v>
      </c>
      <c r="U18" s="3">
        <v>1</v>
      </c>
      <c r="V18" s="3">
        <v>6</v>
      </c>
      <c r="W18" s="3" t="s">
        <v>19</v>
      </c>
      <c r="X18" s="3" t="s">
        <v>73</v>
      </c>
      <c r="Y18" s="3">
        <v>18.35760865</v>
      </c>
      <c r="Z18" s="3">
        <v>0.116504237</v>
      </c>
      <c r="AA18" s="3">
        <v>575.03700000000003</v>
      </c>
      <c r="AB18" s="3">
        <v>157.1582477</v>
      </c>
      <c r="AC18" s="3">
        <v>0.47750717300000001</v>
      </c>
      <c r="AD18" s="3">
        <v>1.6085159999999999E-3</v>
      </c>
      <c r="AI18" s="14">
        <v>45944</v>
      </c>
      <c r="AJ18" s="3">
        <v>2</v>
      </c>
      <c r="AK18" s="3" t="s">
        <v>16</v>
      </c>
      <c r="AL18" s="3">
        <v>2</v>
      </c>
      <c r="AM18" s="3">
        <v>2</v>
      </c>
      <c r="AN18" s="3" t="s">
        <v>19</v>
      </c>
      <c r="AO18" s="3" t="s">
        <v>92</v>
      </c>
      <c r="AP18" s="3">
        <v>15.70419706</v>
      </c>
      <c r="AQ18" s="3">
        <v>0.14790831900000001</v>
      </c>
      <c r="AR18" s="3">
        <v>532.82000000000005</v>
      </c>
      <c r="AS18" s="3">
        <v>238.805511</v>
      </c>
      <c r="AT18" s="3">
        <v>0.43591838599999999</v>
      </c>
      <c r="AU18" s="3">
        <v>1.975498E-3</v>
      </c>
      <c r="AV18" s="3">
        <f>AVERAGE(AU18:AU22)</f>
        <v>1.667209E-3</v>
      </c>
      <c r="AX18" s="7"/>
      <c r="AY18" s="7"/>
      <c r="BE18" s="1"/>
      <c r="BU18" s="1"/>
      <c r="CK18" s="1"/>
      <c r="CZ18" s="2"/>
    </row>
    <row r="19" spans="1:104" x14ac:dyDescent="0.25">
      <c r="A19" s="14">
        <v>45944</v>
      </c>
      <c r="B19" s="3">
        <v>2</v>
      </c>
      <c r="C19" s="3" t="s">
        <v>16</v>
      </c>
      <c r="D19" s="3">
        <v>4</v>
      </c>
      <c r="E19" s="3">
        <v>1</v>
      </c>
      <c r="F19" s="3" t="s">
        <v>18</v>
      </c>
      <c r="G19" s="3" t="s">
        <v>30</v>
      </c>
      <c r="H19" s="3">
        <v>7.331929347</v>
      </c>
      <c r="I19" s="3">
        <v>8.8136510000000001E-2</v>
      </c>
      <c r="J19" s="3">
        <v>519.96699999999998</v>
      </c>
      <c r="K19" s="3">
        <v>276.83161510000002</v>
      </c>
      <c r="L19" s="3">
        <v>0.316458405</v>
      </c>
      <c r="M19" s="3">
        <v>1.1615569999999999E-3</v>
      </c>
      <c r="N19" s="3">
        <f>AVERAGE(M19:M26)</f>
        <v>1.9954015000000001E-3</v>
      </c>
      <c r="R19" s="14">
        <v>45944</v>
      </c>
      <c r="S19" s="3">
        <v>1</v>
      </c>
      <c r="T19" s="3" t="s">
        <v>16</v>
      </c>
      <c r="U19" s="3">
        <v>1</v>
      </c>
      <c r="V19" s="3">
        <v>2</v>
      </c>
      <c r="W19" s="3" t="s">
        <v>20</v>
      </c>
      <c r="X19" s="3" t="s">
        <v>74</v>
      </c>
      <c r="Y19" s="3">
        <v>12.10013513</v>
      </c>
      <c r="Z19" s="3">
        <v>8.5095546999999994E-2</v>
      </c>
      <c r="AA19" s="3">
        <v>799.98699999999997</v>
      </c>
      <c r="AB19" s="3">
        <v>181.84810759999999</v>
      </c>
      <c r="AC19" s="3">
        <v>0.27768931000000002</v>
      </c>
      <c r="AD19" s="3">
        <v>1.1903180000000001E-3</v>
      </c>
      <c r="AE19" s="3">
        <f>AVERAGE(AD19:AD22)</f>
        <v>1.4851199999999999E-3</v>
      </c>
      <c r="AI19" s="14">
        <v>45944</v>
      </c>
      <c r="AJ19" s="3">
        <v>2</v>
      </c>
      <c r="AK19" s="3" t="s">
        <v>16</v>
      </c>
      <c r="AL19" s="3">
        <v>2</v>
      </c>
      <c r="AM19" s="3">
        <v>3</v>
      </c>
      <c r="AN19" s="3" t="s">
        <v>19</v>
      </c>
      <c r="AO19" s="3" t="s">
        <v>93</v>
      </c>
      <c r="AP19" s="3">
        <v>12.285576799999999</v>
      </c>
      <c r="AQ19" s="3">
        <v>0.12699808000000001</v>
      </c>
      <c r="AR19" s="3">
        <v>448.01799999999997</v>
      </c>
      <c r="AS19" s="3">
        <v>255.81754720000001</v>
      </c>
      <c r="AT19" s="3">
        <v>0.43632807000000001</v>
      </c>
      <c r="AU19" s="3">
        <v>1.6361940000000001E-3</v>
      </c>
      <c r="AX19" s="7"/>
      <c r="AY19" s="7"/>
      <c r="BE19" s="1"/>
      <c r="BU19" s="1"/>
      <c r="CK19" s="1"/>
      <c r="CZ19" s="2"/>
    </row>
    <row r="20" spans="1:104" x14ac:dyDescent="0.25">
      <c r="A20" s="14">
        <v>45944</v>
      </c>
      <c r="B20" s="3">
        <v>2</v>
      </c>
      <c r="C20" s="3" t="s">
        <v>16</v>
      </c>
      <c r="D20" s="3">
        <v>4</v>
      </c>
      <c r="E20" s="3">
        <v>2</v>
      </c>
      <c r="F20" s="3" t="s">
        <v>18</v>
      </c>
      <c r="G20" s="3" t="s">
        <v>31</v>
      </c>
      <c r="H20" s="3">
        <v>13.56499477</v>
      </c>
      <c r="I20" s="3">
        <v>0.11662537100000001</v>
      </c>
      <c r="J20" s="3">
        <v>520.14200000000005</v>
      </c>
      <c r="K20" s="3">
        <v>222.47647839999999</v>
      </c>
      <c r="L20" s="3">
        <v>0.43384473499999998</v>
      </c>
      <c r="M20" s="3">
        <v>1.65533E-3</v>
      </c>
      <c r="R20" s="14">
        <v>45944</v>
      </c>
      <c r="S20" s="3">
        <v>2</v>
      </c>
      <c r="T20" s="3" t="s">
        <v>16</v>
      </c>
      <c r="U20" s="3">
        <v>1</v>
      </c>
      <c r="V20" s="3">
        <v>3</v>
      </c>
      <c r="W20" s="3" t="s">
        <v>20</v>
      </c>
      <c r="X20" s="3" t="s">
        <v>75</v>
      </c>
      <c r="Y20" s="3">
        <v>8.2545940059999996</v>
      </c>
      <c r="Z20" s="3">
        <v>6.9318321000000002E-2</v>
      </c>
      <c r="AA20" s="3">
        <v>393.73599999999999</v>
      </c>
      <c r="AB20" s="3">
        <v>219.8160973</v>
      </c>
      <c r="AC20" s="3">
        <v>0.404232288</v>
      </c>
      <c r="AD20" s="3">
        <v>9.8727899999999998E-4</v>
      </c>
      <c r="AI20" s="14">
        <v>45944</v>
      </c>
      <c r="AJ20" s="3">
        <v>2</v>
      </c>
      <c r="AK20" s="3" t="s">
        <v>16</v>
      </c>
      <c r="AL20" s="3">
        <v>2</v>
      </c>
      <c r="AM20" s="3">
        <v>4</v>
      </c>
      <c r="AN20" s="3" t="s">
        <v>19</v>
      </c>
      <c r="AO20" s="3" t="s">
        <v>94</v>
      </c>
      <c r="AP20" s="3">
        <v>12.57475674</v>
      </c>
      <c r="AQ20" s="3">
        <v>0.13581760000000001</v>
      </c>
      <c r="AR20" s="3">
        <v>479.911</v>
      </c>
      <c r="AS20" s="3">
        <v>261.96558069999998</v>
      </c>
      <c r="AT20" s="3">
        <v>0.42964413000000001</v>
      </c>
      <c r="AU20" s="3">
        <v>1.778904E-3</v>
      </c>
      <c r="AX20" s="7"/>
      <c r="AY20" s="7"/>
      <c r="BE20" s="1"/>
      <c r="BU20" s="1"/>
      <c r="CK20" s="1"/>
      <c r="CZ20" s="2"/>
    </row>
    <row r="21" spans="1:104" x14ac:dyDescent="0.25">
      <c r="A21" s="14">
        <v>45944</v>
      </c>
      <c r="B21" s="3">
        <v>2</v>
      </c>
      <c r="C21" s="3" t="s">
        <v>16</v>
      </c>
      <c r="D21" s="3">
        <v>4</v>
      </c>
      <c r="E21" s="3">
        <v>3</v>
      </c>
      <c r="F21" s="3" t="s">
        <v>18</v>
      </c>
      <c r="G21" s="3" t="s">
        <v>32</v>
      </c>
      <c r="H21" s="3">
        <v>20.255489539999999</v>
      </c>
      <c r="I21" s="3">
        <v>0.169388502</v>
      </c>
      <c r="J21" s="3">
        <v>573.97</v>
      </c>
      <c r="K21" s="3">
        <v>216.04525029999999</v>
      </c>
      <c r="L21" s="3">
        <v>0.49152059799999998</v>
      </c>
      <c r="M21" s="3">
        <v>2.3597420000000002E-3</v>
      </c>
      <c r="R21" s="14">
        <v>45944</v>
      </c>
      <c r="S21" s="3">
        <v>2</v>
      </c>
      <c r="T21" s="3" t="s">
        <v>16</v>
      </c>
      <c r="U21" s="3">
        <v>1</v>
      </c>
      <c r="V21" s="3">
        <v>5</v>
      </c>
      <c r="W21" s="3" t="s">
        <v>20</v>
      </c>
      <c r="X21" s="3" t="s">
        <v>76</v>
      </c>
      <c r="Y21" s="3">
        <v>19.0982655</v>
      </c>
      <c r="Z21" s="3">
        <v>0.17186918800000001</v>
      </c>
      <c r="AA21" s="3">
        <v>480.18</v>
      </c>
      <c r="AB21" s="3">
        <v>229.90794030000001</v>
      </c>
      <c r="AC21" s="3">
        <v>0.52194826400000005</v>
      </c>
      <c r="AD21" s="3">
        <v>2.1784949999999999E-3</v>
      </c>
      <c r="AI21" s="14">
        <v>45944</v>
      </c>
      <c r="AJ21" s="3">
        <v>2</v>
      </c>
      <c r="AK21" s="3" t="s">
        <v>16</v>
      </c>
      <c r="AL21" s="3">
        <v>2</v>
      </c>
      <c r="AM21" s="3">
        <v>5</v>
      </c>
      <c r="AN21" s="3" t="s">
        <v>19</v>
      </c>
      <c r="AO21" s="3" t="s">
        <v>95</v>
      </c>
      <c r="AP21" s="3">
        <v>12.21860306</v>
      </c>
      <c r="AQ21" s="3">
        <v>9.9358008999999997E-2</v>
      </c>
      <c r="AR21" s="3">
        <v>480.00599999999997</v>
      </c>
      <c r="AS21" s="3">
        <v>213.1472387</v>
      </c>
      <c r="AT21" s="3">
        <v>0.43261466799999998</v>
      </c>
      <c r="AU21" s="3">
        <v>1.4071999999999999E-3</v>
      </c>
      <c r="AX21" s="7"/>
      <c r="AY21" s="7"/>
      <c r="BE21" s="1"/>
      <c r="BU21" s="1"/>
      <c r="CK21" s="1"/>
      <c r="CZ21" s="2"/>
    </row>
    <row r="22" spans="1:104" x14ac:dyDescent="0.25">
      <c r="A22" s="14">
        <v>45944</v>
      </c>
      <c r="B22" s="3">
        <v>2</v>
      </c>
      <c r="C22" s="3" t="s">
        <v>16</v>
      </c>
      <c r="D22" s="3">
        <v>4</v>
      </c>
      <c r="E22" s="3">
        <v>4</v>
      </c>
      <c r="F22" s="3" t="s">
        <v>18</v>
      </c>
      <c r="G22" s="3" t="s">
        <v>33</v>
      </c>
      <c r="H22" s="3">
        <v>22.054544570000001</v>
      </c>
      <c r="I22" s="3">
        <v>0.16699755099999999</v>
      </c>
      <c r="J22" s="3">
        <v>714.96</v>
      </c>
      <c r="K22" s="3">
        <v>195.61724960000001</v>
      </c>
      <c r="L22" s="3">
        <v>0.42055103700000002</v>
      </c>
      <c r="M22" s="3">
        <v>2.3295159999999998E-3</v>
      </c>
      <c r="R22" s="14">
        <v>45944</v>
      </c>
      <c r="S22" s="3">
        <v>2</v>
      </c>
      <c r="T22" s="3" t="s">
        <v>16</v>
      </c>
      <c r="U22" s="3">
        <v>1</v>
      </c>
      <c r="V22" s="3">
        <v>6</v>
      </c>
      <c r="W22" s="3" t="s">
        <v>20</v>
      </c>
      <c r="X22" s="3" t="s">
        <v>77</v>
      </c>
      <c r="Y22" s="3">
        <v>15.21570101</v>
      </c>
      <c r="Z22" s="3">
        <v>0.11404595200000001</v>
      </c>
      <c r="AA22" s="3">
        <v>410.19</v>
      </c>
      <c r="AB22" s="3">
        <v>194.32236689999999</v>
      </c>
      <c r="AC22" s="3">
        <v>0.54499583600000001</v>
      </c>
      <c r="AD22" s="3">
        <v>1.5843879999999999E-3</v>
      </c>
      <c r="AI22" s="14">
        <v>45944</v>
      </c>
      <c r="AJ22" s="3">
        <v>2</v>
      </c>
      <c r="AK22" s="3" t="s">
        <v>16</v>
      </c>
      <c r="AL22" s="3">
        <v>2</v>
      </c>
      <c r="AM22" s="3">
        <v>6</v>
      </c>
      <c r="AN22" s="3" t="s">
        <v>19</v>
      </c>
      <c r="AO22" s="3" t="s">
        <v>96</v>
      </c>
      <c r="AP22" s="3">
        <v>17.039650940000001</v>
      </c>
      <c r="AQ22" s="3">
        <v>0.107157444</v>
      </c>
      <c r="AR22" s="3">
        <v>550.16099999999994</v>
      </c>
      <c r="AS22" s="3">
        <v>154.52018960000001</v>
      </c>
      <c r="AT22" s="3">
        <v>0.44524326800000003</v>
      </c>
      <c r="AU22" s="3">
        <v>1.538249E-3</v>
      </c>
      <c r="AX22" s="7"/>
      <c r="AY22" s="7"/>
      <c r="BE22" s="1"/>
      <c r="BU22" s="1"/>
      <c r="CK22" s="1"/>
      <c r="CZ22" s="2"/>
    </row>
    <row r="23" spans="1:104" x14ac:dyDescent="0.25">
      <c r="A23" s="14">
        <v>45944</v>
      </c>
      <c r="B23" s="3">
        <v>2</v>
      </c>
      <c r="C23" s="3" t="s">
        <v>16</v>
      </c>
      <c r="D23" s="3">
        <v>4</v>
      </c>
      <c r="E23" s="3">
        <v>5</v>
      </c>
      <c r="F23" s="3" t="s">
        <v>18</v>
      </c>
      <c r="G23" s="3" t="s">
        <v>34</v>
      </c>
      <c r="H23" s="3">
        <v>19.943132599999998</v>
      </c>
      <c r="I23" s="3">
        <v>0.171600165</v>
      </c>
      <c r="J23" s="3">
        <v>610.04899999999998</v>
      </c>
      <c r="K23" s="3">
        <v>221.20708250000001</v>
      </c>
      <c r="L23" s="3">
        <v>0.44320241900000001</v>
      </c>
      <c r="M23" s="3">
        <v>2.2792289999999998E-3</v>
      </c>
      <c r="AI23" s="14">
        <v>45944</v>
      </c>
      <c r="AJ23" s="3">
        <v>1</v>
      </c>
      <c r="AK23" s="3" t="s">
        <v>16</v>
      </c>
      <c r="AL23" s="3">
        <v>2</v>
      </c>
      <c r="AM23" s="3">
        <v>2</v>
      </c>
      <c r="AN23" s="3" t="s">
        <v>20</v>
      </c>
      <c r="AO23" s="3" t="s">
        <v>97</v>
      </c>
      <c r="AP23" s="3">
        <v>14.064939150000001</v>
      </c>
      <c r="AQ23" s="3">
        <v>0.134376512</v>
      </c>
      <c r="AR23" s="3">
        <v>899.92100000000005</v>
      </c>
      <c r="AS23" s="3">
        <v>241.8640432</v>
      </c>
      <c r="AT23" s="3">
        <v>0.26692833700000002</v>
      </c>
      <c r="AU23" s="3">
        <v>1.730047E-3</v>
      </c>
      <c r="AV23" s="3">
        <f>AVERAGE(AU23:AU27)</f>
        <v>1.659387E-3</v>
      </c>
      <c r="AX23" s="7"/>
      <c r="AY23" s="7"/>
      <c r="BE23" s="1"/>
      <c r="CK23" s="1"/>
      <c r="CZ23" s="2"/>
    </row>
    <row r="24" spans="1:104" x14ac:dyDescent="0.25">
      <c r="A24" s="14">
        <v>45944</v>
      </c>
      <c r="B24" s="3">
        <v>2</v>
      </c>
      <c r="C24" s="3" t="s">
        <v>16</v>
      </c>
      <c r="D24" s="3">
        <v>4</v>
      </c>
      <c r="E24" s="3">
        <v>6</v>
      </c>
      <c r="F24" s="3" t="s">
        <v>18</v>
      </c>
      <c r="G24" s="3" t="s">
        <v>35</v>
      </c>
      <c r="H24" s="3">
        <v>23.818496159999999</v>
      </c>
      <c r="I24" s="3">
        <v>0.17136211200000001</v>
      </c>
      <c r="J24" s="3">
        <v>575.01099999999997</v>
      </c>
      <c r="K24" s="3">
        <v>184.56199140000001</v>
      </c>
      <c r="L24" s="3">
        <v>0.49168936800000002</v>
      </c>
      <c r="M24" s="3">
        <v>2.3337079999999999E-3</v>
      </c>
      <c r="AI24" s="14">
        <v>45944</v>
      </c>
      <c r="AJ24" s="3">
        <v>1</v>
      </c>
      <c r="AK24" s="3" t="s">
        <v>16</v>
      </c>
      <c r="AL24" s="3">
        <v>2</v>
      </c>
      <c r="AM24" s="3">
        <v>3</v>
      </c>
      <c r="AN24" s="3" t="s">
        <v>20</v>
      </c>
      <c r="AO24" s="3" t="s">
        <v>98</v>
      </c>
      <c r="AP24" s="3">
        <v>10.200962430000001</v>
      </c>
      <c r="AQ24" s="3">
        <v>0.107672422</v>
      </c>
      <c r="AR24" s="3">
        <v>650.09400000000005</v>
      </c>
      <c r="AS24" s="3">
        <v>258.64374850000002</v>
      </c>
      <c r="AT24" s="3">
        <v>0.25763333599999999</v>
      </c>
      <c r="AU24" s="3">
        <v>1.4876830000000001E-3</v>
      </c>
      <c r="AX24" s="7"/>
      <c r="AY24" s="7"/>
      <c r="BE24" s="1"/>
      <c r="CK24" s="1"/>
      <c r="CZ24" s="2"/>
    </row>
    <row r="25" spans="1:104" x14ac:dyDescent="0.25">
      <c r="A25" s="14">
        <v>45944</v>
      </c>
      <c r="B25" s="3">
        <v>2</v>
      </c>
      <c r="C25" s="3" t="s">
        <v>16</v>
      </c>
      <c r="D25" s="3">
        <v>4</v>
      </c>
      <c r="E25" s="3">
        <v>7</v>
      </c>
      <c r="F25" s="3" t="s">
        <v>18</v>
      </c>
      <c r="G25" s="3" t="s">
        <v>36</v>
      </c>
      <c r="H25" s="3">
        <v>12.29680336</v>
      </c>
      <c r="I25" s="3">
        <v>0.133314984</v>
      </c>
      <c r="J25" s="3">
        <v>644.76199999999994</v>
      </c>
      <c r="K25" s="3">
        <v>262.40154080000002</v>
      </c>
      <c r="L25" s="3">
        <v>0.34050227100000002</v>
      </c>
      <c r="M25" s="3">
        <v>1.800315E-3</v>
      </c>
      <c r="AI25" s="14">
        <v>45944</v>
      </c>
      <c r="AJ25" s="3">
        <v>1</v>
      </c>
      <c r="AK25" s="3" t="s">
        <v>16</v>
      </c>
      <c r="AL25" s="3">
        <v>2</v>
      </c>
      <c r="AM25" s="3">
        <v>4</v>
      </c>
      <c r="AN25" s="3" t="s">
        <v>20</v>
      </c>
      <c r="AO25" s="3" t="s">
        <v>99</v>
      </c>
      <c r="AP25" s="3">
        <v>16.518139260000002</v>
      </c>
      <c r="AQ25" s="3">
        <v>0.13914325399999999</v>
      </c>
      <c r="AR25" s="3">
        <v>1000.03</v>
      </c>
      <c r="AS25" s="3">
        <v>218.28373830000001</v>
      </c>
      <c r="AT25" s="3">
        <v>0.237987913</v>
      </c>
      <c r="AU25" s="3">
        <v>1.8625639999999999E-3</v>
      </c>
      <c r="AX25" s="7"/>
      <c r="AY25" s="7"/>
      <c r="BE25" s="1"/>
      <c r="CK25" s="1"/>
      <c r="CZ25" s="2"/>
    </row>
    <row r="26" spans="1:104" x14ac:dyDescent="0.25">
      <c r="A26" s="14">
        <v>45944</v>
      </c>
      <c r="B26" s="3">
        <v>2</v>
      </c>
      <c r="C26" s="3" t="s">
        <v>16</v>
      </c>
      <c r="D26" s="3">
        <v>4</v>
      </c>
      <c r="E26" s="3">
        <v>8</v>
      </c>
      <c r="F26" s="3" t="s">
        <v>18</v>
      </c>
      <c r="G26" s="3" t="s">
        <v>37</v>
      </c>
      <c r="H26" s="3">
        <v>21.682164539999999</v>
      </c>
      <c r="I26" s="3">
        <v>0.14339856100000001</v>
      </c>
      <c r="J26" s="3">
        <v>757.09799999999996</v>
      </c>
      <c r="K26" s="3">
        <v>166.16665119999999</v>
      </c>
      <c r="L26" s="3">
        <v>0.397255105</v>
      </c>
      <c r="M26" s="3">
        <v>2.043815E-3</v>
      </c>
      <c r="AI26" s="14">
        <v>45944</v>
      </c>
      <c r="AJ26" s="3">
        <v>1</v>
      </c>
      <c r="AK26" s="3" t="s">
        <v>16</v>
      </c>
      <c r="AL26" s="3">
        <v>2</v>
      </c>
      <c r="AM26" s="3">
        <v>5</v>
      </c>
      <c r="AN26" s="3" t="s">
        <v>20</v>
      </c>
      <c r="AO26" s="3" t="s">
        <v>100</v>
      </c>
      <c r="AP26" s="3">
        <v>14.09664731</v>
      </c>
      <c r="AQ26" s="3">
        <v>0.102273347</v>
      </c>
      <c r="AR26" s="3">
        <v>899.81600000000003</v>
      </c>
      <c r="AS26" s="3">
        <v>189.28515519999999</v>
      </c>
      <c r="AT26" s="3">
        <v>0.231622788</v>
      </c>
      <c r="AU26" s="3">
        <v>1.460308E-3</v>
      </c>
      <c r="AX26" s="7"/>
      <c r="AY26" s="7"/>
      <c r="BE26" s="1"/>
      <c r="CK26" s="1"/>
      <c r="CZ26" s="2"/>
    </row>
    <row r="27" spans="1:104" x14ac:dyDescent="0.25">
      <c r="A27" s="14">
        <v>45944</v>
      </c>
      <c r="B27" s="3">
        <v>1</v>
      </c>
      <c r="C27" s="3" t="s">
        <v>16</v>
      </c>
      <c r="D27" s="3">
        <v>4</v>
      </c>
      <c r="E27" s="3">
        <v>1</v>
      </c>
      <c r="F27" s="3" t="s">
        <v>19</v>
      </c>
      <c r="G27" s="3" t="s">
        <v>38</v>
      </c>
      <c r="H27" s="3">
        <v>7.9795675509999997</v>
      </c>
      <c r="I27" s="3">
        <v>0.103908261</v>
      </c>
      <c r="J27" s="3">
        <v>539.87</v>
      </c>
      <c r="K27" s="3">
        <v>286.84782159999997</v>
      </c>
      <c r="L27" s="3">
        <v>0.33753623100000002</v>
      </c>
      <c r="M27" s="3">
        <v>1.417073E-3</v>
      </c>
      <c r="N27" s="3">
        <f>AVERAGE(M27:M34)</f>
        <v>2.0222863749999997E-3</v>
      </c>
      <c r="AI27" s="14">
        <v>45944</v>
      </c>
      <c r="AJ27" s="3">
        <v>1</v>
      </c>
      <c r="AK27" s="3" t="s">
        <v>16</v>
      </c>
      <c r="AL27" s="3">
        <v>2</v>
      </c>
      <c r="AM27" s="3">
        <v>6</v>
      </c>
      <c r="AN27" s="3" t="s">
        <v>20</v>
      </c>
      <c r="AO27" s="3" t="s">
        <v>101</v>
      </c>
      <c r="AP27" s="3">
        <v>17.94777182</v>
      </c>
      <c r="AQ27" s="3">
        <v>0.12793618200000001</v>
      </c>
      <c r="AR27" s="3">
        <v>1099.8599999999999</v>
      </c>
      <c r="AS27" s="3">
        <v>183.93915000000001</v>
      </c>
      <c r="AT27" s="3">
        <v>0.220968572</v>
      </c>
      <c r="AU27" s="3">
        <v>1.7563329999999999E-3</v>
      </c>
      <c r="AX27" s="7"/>
      <c r="AY27" s="7"/>
      <c r="BE27" s="1"/>
      <c r="CK27" s="1"/>
      <c r="CZ27" s="2"/>
    </row>
    <row r="28" spans="1:104" x14ac:dyDescent="0.25">
      <c r="A28" s="14">
        <v>45944</v>
      </c>
      <c r="B28" s="3">
        <v>1</v>
      </c>
      <c r="C28" s="3" t="s">
        <v>16</v>
      </c>
      <c r="D28" s="3">
        <v>4</v>
      </c>
      <c r="E28" s="3">
        <v>2</v>
      </c>
      <c r="F28" s="3" t="s">
        <v>19</v>
      </c>
      <c r="G28" s="3" t="s">
        <v>39</v>
      </c>
      <c r="H28" s="3">
        <v>13.68691181</v>
      </c>
      <c r="I28" s="3">
        <v>0.15292181099999999</v>
      </c>
      <c r="J28" s="3">
        <v>599.87800000000004</v>
      </c>
      <c r="K28" s="3">
        <v>265.23131289999998</v>
      </c>
      <c r="L28" s="3">
        <v>0.37780583600000001</v>
      </c>
      <c r="M28" s="3">
        <v>2.0438639999999998E-3</v>
      </c>
      <c r="BE28" s="1"/>
    </row>
    <row r="29" spans="1:104" x14ac:dyDescent="0.25">
      <c r="A29" s="14">
        <v>45944</v>
      </c>
      <c r="B29" s="3">
        <v>1</v>
      </c>
      <c r="C29" s="3" t="s">
        <v>16</v>
      </c>
      <c r="D29" s="3">
        <v>4</v>
      </c>
      <c r="E29" s="3">
        <v>3</v>
      </c>
      <c r="F29" s="3" t="s">
        <v>19</v>
      </c>
      <c r="G29" s="3" t="s">
        <v>40</v>
      </c>
      <c r="H29" s="3">
        <v>17.445309479999999</v>
      </c>
      <c r="I29" s="3">
        <v>0.147843802</v>
      </c>
      <c r="J29" s="3">
        <v>514.94200000000001</v>
      </c>
      <c r="K29" s="3">
        <v>219.7292497</v>
      </c>
      <c r="L29" s="3">
        <v>0.48328156500000002</v>
      </c>
      <c r="M29" s="3">
        <v>1.9929370000000002E-3</v>
      </c>
      <c r="BE29" s="1"/>
    </row>
    <row r="30" spans="1:104" x14ac:dyDescent="0.25">
      <c r="A30" s="14">
        <v>45944</v>
      </c>
      <c r="B30" s="3">
        <v>1</v>
      </c>
      <c r="C30" s="3" t="s">
        <v>16</v>
      </c>
      <c r="D30" s="3">
        <v>4</v>
      </c>
      <c r="E30" s="3">
        <v>4</v>
      </c>
      <c r="F30" s="3" t="s">
        <v>19</v>
      </c>
      <c r="G30" s="3" t="s">
        <v>41</v>
      </c>
      <c r="H30" s="3">
        <v>17.906667639999998</v>
      </c>
      <c r="I30" s="3">
        <v>0.14746079500000001</v>
      </c>
      <c r="J30" s="3">
        <v>605.13400000000001</v>
      </c>
      <c r="K30" s="3">
        <v>214.56938009999999</v>
      </c>
      <c r="L30" s="3">
        <v>0.41991106</v>
      </c>
      <c r="M30" s="3">
        <v>1.9981869999999998E-3</v>
      </c>
      <c r="BE30" s="1"/>
    </row>
    <row r="31" spans="1:104" x14ac:dyDescent="0.25">
      <c r="A31" s="14">
        <v>45944</v>
      </c>
      <c r="B31" s="3">
        <v>1</v>
      </c>
      <c r="C31" s="3" t="s">
        <v>16</v>
      </c>
      <c r="D31" s="3">
        <v>4</v>
      </c>
      <c r="E31" s="3">
        <v>5</v>
      </c>
      <c r="F31" s="3" t="s">
        <v>19</v>
      </c>
      <c r="G31" s="3" t="s">
        <v>42</v>
      </c>
      <c r="H31" s="3">
        <v>18.301147279999999</v>
      </c>
      <c r="I31" s="3">
        <v>0.15855450500000001</v>
      </c>
      <c r="J31" s="3">
        <v>669.22</v>
      </c>
      <c r="K31" s="3">
        <v>222.7945258</v>
      </c>
      <c r="L31" s="3">
        <v>0.370307779</v>
      </c>
      <c r="M31" s="3">
        <v>2.1170030000000001E-3</v>
      </c>
      <c r="BE31" s="1"/>
    </row>
    <row r="32" spans="1:104" x14ac:dyDescent="0.25">
      <c r="A32" s="14">
        <v>45944</v>
      </c>
      <c r="B32" s="3">
        <v>1</v>
      </c>
      <c r="C32" s="3" t="s">
        <v>16</v>
      </c>
      <c r="D32" s="3">
        <v>4</v>
      </c>
      <c r="E32" s="3">
        <v>6</v>
      </c>
      <c r="F32" s="3" t="s">
        <v>19</v>
      </c>
      <c r="G32" s="3" t="s">
        <v>43</v>
      </c>
      <c r="H32" s="3">
        <v>24.228708269999998</v>
      </c>
      <c r="I32" s="3">
        <v>0.202982727</v>
      </c>
      <c r="J32" s="3">
        <v>640.072</v>
      </c>
      <c r="K32" s="3">
        <v>215.5770187</v>
      </c>
      <c r="L32" s="3">
        <v>0.44899863600000001</v>
      </c>
      <c r="M32" s="3">
        <v>2.706824E-3</v>
      </c>
      <c r="BE32" s="1"/>
    </row>
    <row r="33" spans="1:57" x14ac:dyDescent="0.25">
      <c r="A33" s="14">
        <v>45944</v>
      </c>
      <c r="B33" s="3">
        <v>1</v>
      </c>
      <c r="C33" s="3" t="s">
        <v>16</v>
      </c>
      <c r="D33" s="3">
        <v>4</v>
      </c>
      <c r="E33" s="3">
        <v>7</v>
      </c>
      <c r="F33" s="3" t="s">
        <v>19</v>
      </c>
      <c r="G33" s="3" t="s">
        <v>44</v>
      </c>
      <c r="H33" s="3">
        <v>17.56718747</v>
      </c>
      <c r="I33" s="3">
        <v>0.14064422400000001</v>
      </c>
      <c r="J33" s="3">
        <v>555.09799999999996</v>
      </c>
      <c r="K33" s="3">
        <v>208.17567460000001</v>
      </c>
      <c r="L33" s="3">
        <v>0.42562890599999997</v>
      </c>
      <c r="M33" s="3">
        <v>1.910089E-3</v>
      </c>
      <c r="BE33" s="1"/>
    </row>
    <row r="34" spans="1:57" x14ac:dyDescent="0.25">
      <c r="A34" s="14">
        <v>45944</v>
      </c>
      <c r="B34" s="3">
        <v>1</v>
      </c>
      <c r="C34" s="3" t="s">
        <v>16</v>
      </c>
      <c r="D34" s="3">
        <v>4</v>
      </c>
      <c r="E34" s="3">
        <v>8</v>
      </c>
      <c r="F34" s="3" t="s">
        <v>19</v>
      </c>
      <c r="G34" s="3" t="s">
        <v>45</v>
      </c>
      <c r="H34" s="3">
        <v>19.48318755</v>
      </c>
      <c r="I34" s="3">
        <v>0.14438558000000001</v>
      </c>
      <c r="J34" s="3">
        <v>705.86400000000003</v>
      </c>
      <c r="K34" s="3">
        <v>192.8962468</v>
      </c>
      <c r="L34" s="3">
        <v>0.39477502799999997</v>
      </c>
      <c r="M34" s="3">
        <v>1.9923139999999998E-3</v>
      </c>
      <c r="BE34" s="1"/>
    </row>
    <row r="35" spans="1:57" x14ac:dyDescent="0.25">
      <c r="A35" s="14">
        <v>45944</v>
      </c>
      <c r="B35" s="3">
        <v>2</v>
      </c>
      <c r="C35" s="3" t="s">
        <v>16</v>
      </c>
      <c r="D35" s="3">
        <v>4</v>
      </c>
      <c r="E35" s="3">
        <v>1</v>
      </c>
      <c r="F35" s="3" t="s">
        <v>20</v>
      </c>
      <c r="G35" s="3" t="s">
        <v>46</v>
      </c>
      <c r="H35" s="3">
        <v>7.684261716</v>
      </c>
      <c r="I35" s="3">
        <v>0.10263975</v>
      </c>
      <c r="J35" s="3">
        <v>316.935</v>
      </c>
      <c r="K35" s="3">
        <v>289.64500190000001</v>
      </c>
      <c r="L35" s="3">
        <v>0.46036321600000002</v>
      </c>
      <c r="M35" s="3">
        <v>1.3702390000000001E-3</v>
      </c>
      <c r="N35" s="3">
        <f>AVERAGE(M35:M42)</f>
        <v>1.6795660000000002E-3</v>
      </c>
      <c r="BE35" s="1"/>
    </row>
    <row r="36" spans="1:57" x14ac:dyDescent="0.25">
      <c r="A36" s="14">
        <v>45944</v>
      </c>
      <c r="B36" s="3">
        <v>2</v>
      </c>
      <c r="C36" s="3" t="s">
        <v>16</v>
      </c>
      <c r="D36" s="3">
        <v>4</v>
      </c>
      <c r="E36" s="3">
        <v>2</v>
      </c>
      <c r="F36" s="3" t="s">
        <v>20</v>
      </c>
      <c r="G36" s="3" t="s">
        <v>47</v>
      </c>
      <c r="H36" s="3">
        <v>8.7461589340000003</v>
      </c>
      <c r="I36" s="3">
        <v>9.6559950000000005E-2</v>
      </c>
      <c r="J36" s="3">
        <v>321.12400000000002</v>
      </c>
      <c r="K36" s="3">
        <v>264.76541459999999</v>
      </c>
      <c r="L36" s="3">
        <v>0.486906381</v>
      </c>
      <c r="M36" s="3">
        <v>1.3600769999999999E-3</v>
      </c>
      <c r="BE36" s="1"/>
    </row>
    <row r="37" spans="1:57" x14ac:dyDescent="0.25">
      <c r="A37" s="14">
        <v>45944</v>
      </c>
      <c r="B37" s="3">
        <v>2</v>
      </c>
      <c r="C37" s="3" t="s">
        <v>16</v>
      </c>
      <c r="D37" s="3">
        <v>4</v>
      </c>
      <c r="E37" s="3">
        <v>3</v>
      </c>
      <c r="F37" s="3" t="s">
        <v>20</v>
      </c>
      <c r="G37" s="3" t="s">
        <v>48</v>
      </c>
      <c r="H37" s="3">
        <v>12.87995731</v>
      </c>
      <c r="I37" s="3">
        <v>0.123339054</v>
      </c>
      <c r="J37" s="3">
        <v>342.017</v>
      </c>
      <c r="K37" s="3">
        <v>243.1450672</v>
      </c>
      <c r="L37" s="3">
        <v>0.54453964600000004</v>
      </c>
      <c r="M37" s="3">
        <v>1.5935369999999999E-3</v>
      </c>
      <c r="BE37" s="1"/>
    </row>
    <row r="38" spans="1:57" x14ac:dyDescent="0.25">
      <c r="A38" s="14">
        <v>45944</v>
      </c>
      <c r="B38" s="3">
        <v>2</v>
      </c>
      <c r="C38" s="3" t="s">
        <v>16</v>
      </c>
      <c r="D38" s="3">
        <v>4</v>
      </c>
      <c r="E38" s="3">
        <v>4</v>
      </c>
      <c r="F38" s="3" t="s">
        <v>20</v>
      </c>
      <c r="G38" s="3" t="s">
        <v>49</v>
      </c>
      <c r="H38" s="3">
        <v>12.8012137</v>
      </c>
      <c r="I38" s="3">
        <v>0.125389363</v>
      </c>
      <c r="J38" s="3">
        <v>359.89499999999998</v>
      </c>
      <c r="K38" s="3">
        <v>245.53349360000001</v>
      </c>
      <c r="L38" s="3">
        <v>0.50702871000000005</v>
      </c>
      <c r="M38" s="3">
        <v>1.724429E-3</v>
      </c>
      <c r="BE38" s="1"/>
    </row>
    <row r="39" spans="1:57" x14ac:dyDescent="0.25">
      <c r="A39" s="14">
        <v>45944</v>
      </c>
      <c r="B39" s="3">
        <v>2</v>
      </c>
      <c r="C39" s="3" t="s">
        <v>16</v>
      </c>
      <c r="D39" s="3">
        <v>4</v>
      </c>
      <c r="E39" s="3">
        <v>5</v>
      </c>
      <c r="F39" s="3" t="s">
        <v>20</v>
      </c>
      <c r="G39" s="3" t="s">
        <v>50</v>
      </c>
      <c r="H39" s="3">
        <v>13.36388651</v>
      </c>
      <c r="I39" s="3">
        <v>0.13340950500000001</v>
      </c>
      <c r="J39" s="3">
        <v>372.863</v>
      </c>
      <c r="K39" s="3">
        <v>248.04280869999999</v>
      </c>
      <c r="L39" s="3">
        <v>0.488604235</v>
      </c>
      <c r="M39" s="3">
        <v>1.7744200000000001E-3</v>
      </c>
      <c r="BE39" s="1"/>
    </row>
    <row r="40" spans="1:57" x14ac:dyDescent="0.25">
      <c r="A40" s="14">
        <v>45944</v>
      </c>
      <c r="B40" s="3">
        <v>2</v>
      </c>
      <c r="C40" s="3" t="s">
        <v>16</v>
      </c>
      <c r="D40" s="3">
        <v>4</v>
      </c>
      <c r="E40" s="3">
        <v>6</v>
      </c>
      <c r="F40" s="3" t="s">
        <v>20</v>
      </c>
      <c r="G40" s="3" t="s">
        <v>51</v>
      </c>
      <c r="H40" s="3">
        <v>16.9297538</v>
      </c>
      <c r="I40" s="3">
        <v>0.16505161099999999</v>
      </c>
      <c r="J40" s="3">
        <v>373.04399999999998</v>
      </c>
      <c r="K40" s="3">
        <v>243.94113100000001</v>
      </c>
      <c r="L40" s="3">
        <v>0.54926928799999997</v>
      </c>
      <c r="M40" s="3">
        <v>2.131385E-3</v>
      </c>
      <c r="BE40" s="1"/>
    </row>
    <row r="41" spans="1:57" x14ac:dyDescent="0.25">
      <c r="A41" s="14">
        <v>45944</v>
      </c>
      <c r="B41" s="3">
        <v>2</v>
      </c>
      <c r="C41" s="3" t="s">
        <v>16</v>
      </c>
      <c r="D41" s="3">
        <v>4</v>
      </c>
      <c r="E41" s="3">
        <v>7</v>
      </c>
      <c r="F41" s="3" t="s">
        <v>20</v>
      </c>
      <c r="G41" s="3" t="s">
        <v>52</v>
      </c>
      <c r="H41" s="3">
        <v>13.786186819999999</v>
      </c>
      <c r="I41" s="3">
        <v>0.13713320500000001</v>
      </c>
      <c r="J41" s="3">
        <v>377.79599999999999</v>
      </c>
      <c r="K41" s="3">
        <v>246.88186569999999</v>
      </c>
      <c r="L41" s="3">
        <v>0.485146354</v>
      </c>
      <c r="M41" s="3">
        <v>1.887068E-3</v>
      </c>
      <c r="BE41" s="1"/>
    </row>
    <row r="42" spans="1:57" x14ac:dyDescent="0.25">
      <c r="A42" s="14">
        <v>45944</v>
      </c>
      <c r="B42" s="3">
        <v>2</v>
      </c>
      <c r="C42" s="3" t="s">
        <v>16</v>
      </c>
      <c r="D42" s="3">
        <v>4</v>
      </c>
      <c r="E42" s="3">
        <v>8</v>
      </c>
      <c r="F42" s="3" t="s">
        <v>20</v>
      </c>
      <c r="G42" s="3" t="s">
        <v>53</v>
      </c>
      <c r="H42" s="3">
        <v>16.02890906</v>
      </c>
      <c r="I42" s="3">
        <v>0.119944937</v>
      </c>
      <c r="J42" s="3">
        <v>404.98</v>
      </c>
      <c r="K42" s="3">
        <v>194.9902883</v>
      </c>
      <c r="L42" s="3">
        <v>0.51782995700000001</v>
      </c>
      <c r="M42" s="3">
        <v>1.595373E-3</v>
      </c>
      <c r="BE42" s="1"/>
    </row>
    <row r="43" spans="1:57" x14ac:dyDescent="0.25">
      <c r="A43" s="14"/>
      <c r="BE43" s="1"/>
    </row>
    <row r="64" spans="1:57" x14ac:dyDescent="0.25">
      <c r="A64" s="14"/>
      <c r="BE6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Normalisation Ditech</vt:lpstr>
      <vt:lpstr>Normalisation APS</vt:lpstr>
      <vt:lpstr>Normalisation Li-6800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Pelech</dc:creator>
  <cp:lastModifiedBy>shellie wall</cp:lastModifiedBy>
  <dcterms:created xsi:type="dcterms:W3CDTF">2026-01-14T15:46:12Z</dcterms:created>
  <dcterms:modified xsi:type="dcterms:W3CDTF">2026-04-23T00:22:09Z</dcterms:modified>
</cp:coreProperties>
</file>